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drawings/drawing5.xml" ContentType="application/vnd.openxmlformats-officedocument.drawing+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125.xml" ContentType="application/vnd.ms-excel.controlproperties+xml"/>
  <Override PartName="/xl/drawings/drawing11.xml" ContentType="application/vnd.openxmlformats-officedocument.drawing+xml"/>
  <Override PartName="/xl/ctrlProps/ctrlProp126.xml" ContentType="application/vnd.ms-excel.controlproperties+xml"/>
  <Override PartName="/xl/drawings/drawing12.xml" ContentType="application/vnd.openxmlformats-officedocument.drawing+xml"/>
  <Override PartName="/xl/ctrlProps/ctrlProp127.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ctrlProps/ctrlProp128.xml" ContentType="application/vnd.ms-excel.controlproperties+xml"/>
  <Override PartName="/xl/ctrlProps/ctrlProp129.xml" ContentType="application/vnd.ms-excel.controlproperties+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628"/>
  <workbookPr updateLinks="never" codeName="ThisWorkbook" defaultThemeVersion="124226"/>
  <mc:AlternateContent xmlns:mc="http://schemas.openxmlformats.org/markup-compatibility/2006">
    <mc:Choice Requires="x15">
      <x15ac:absPath xmlns:x15ac="http://schemas.microsoft.com/office/spreadsheetml/2010/11/ac" url="E:\data backup 21.05.2024\Desktop\UNDER FLOATING PROPOSAL\BIKANER OPEN STORE-OT\BID DOC\VOLUME-III\"/>
    </mc:Choice>
  </mc:AlternateContent>
  <xr:revisionPtr revIDLastSave="0" documentId="13_ncr:1_{C4BF2EC1-412E-4E82-A0AD-9C7375082D9D}" xr6:coauthVersionLast="47" xr6:coauthVersionMax="47" xr10:uidLastSave="{00000000-0000-0000-0000-000000000000}"/>
  <bookViews>
    <workbookView xWindow="765" yWindow="30" windowWidth="14595" windowHeight="15570" tabRatio="961" firstSheet="1" activeTab="2" xr2:uid="{00000000-000D-0000-FFFF-FFFF00000000}"/>
  </bookViews>
  <sheets>
    <sheet name="Basic" sheetId="1" state="hidden" r:id="rId1"/>
    <sheet name="Cover" sheetId="2" r:id="rId2"/>
    <sheet name="Names of Bidder" sheetId="3" r:id="rId3"/>
    <sheet name="Attach 3(JV)" sheetId="4" r:id="rId4"/>
    <sheet name="Attach-3 (QR)" sheetId="5" r:id="rId5"/>
    <sheet name="Attach-3 (QR)_Old" sheetId="6" state="hidden" r:id="rId6"/>
    <sheet name="Attach 3(QR)" sheetId="7" state="hidden" r:id="rId7"/>
    <sheet name="Attach 4" sheetId="8" r:id="rId8"/>
    <sheet name="Attach 4 (A)" sheetId="9" r:id="rId9"/>
    <sheet name="Attach 4 (B)" sheetId="10" state="hidden" r:id="rId10"/>
    <sheet name="Attach 5" sheetId="11" r:id="rId11"/>
    <sheet name="Attach 5A" sheetId="12" r:id="rId12"/>
    <sheet name="Attach 6" sheetId="13" r:id="rId13"/>
    <sheet name="Attach 7" sheetId="14" r:id="rId14"/>
    <sheet name="Attach 9" sheetId="15" r:id="rId15"/>
    <sheet name="Attach 10" sheetId="16" r:id="rId16"/>
    <sheet name="Attach 11" sheetId="17" r:id="rId17"/>
    <sheet name="Attach 12" sheetId="18" r:id="rId18"/>
    <sheet name="Attach 13" sheetId="19" r:id="rId19"/>
    <sheet name="Attach 14" sheetId="20" state="hidden" r:id="rId20"/>
    <sheet name="Attach 14-IP" sheetId="21" state="hidden" r:id="rId21"/>
    <sheet name="Attach 15" sheetId="22" state="hidden" r:id="rId22"/>
    <sheet name="Attach 16" sheetId="23" r:id="rId23"/>
    <sheet name="Attach 17" sheetId="24" r:id="rId24"/>
    <sheet name="Attach 18" sheetId="25" state="hidden" r:id="rId25"/>
    <sheet name="Attach 18 SP" sheetId="26" state="hidden" r:id="rId26"/>
    <sheet name="Attach 19" sheetId="27" r:id="rId27"/>
    <sheet name="Bid Form 1st Envelope " sheetId="28" r:id="rId28"/>
    <sheet name="N to W" sheetId="29" state="hidden" r:id="rId29"/>
  </sheets>
  <externalReferences>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s>
  <definedNames>
    <definedName name="\A" localSheetId="17">#REF!</definedName>
    <definedName name="\A" localSheetId="23">#REF!</definedName>
    <definedName name="\A" localSheetId="24">#REF!</definedName>
    <definedName name="\A" localSheetId="11">#REF!</definedName>
    <definedName name="\A" localSheetId="4">#REF!</definedName>
    <definedName name="\A" localSheetId="5">#REF!</definedName>
    <definedName name="\A" localSheetId="2">#REF!</definedName>
    <definedName name="\A">#REF!</definedName>
    <definedName name="\aa" localSheetId="17">#REF!</definedName>
    <definedName name="\aa" localSheetId="25">#REF!</definedName>
    <definedName name="\aa" localSheetId="11">#REF!</definedName>
    <definedName name="\aa" localSheetId="2">#REF!</definedName>
    <definedName name="\aa">#REF!</definedName>
    <definedName name="\B" localSheetId="17">#REF!</definedName>
    <definedName name="\B" localSheetId="23">#REF!</definedName>
    <definedName name="\B" localSheetId="24">#REF!</definedName>
    <definedName name="\B" localSheetId="11">#REF!</definedName>
    <definedName name="\B" localSheetId="4">#REF!</definedName>
    <definedName name="\B" localSheetId="5">#REF!</definedName>
    <definedName name="\B" localSheetId="2">#REF!</definedName>
    <definedName name="\B">#REF!</definedName>
    <definedName name="\C" localSheetId="17">#REF!</definedName>
    <definedName name="\C" localSheetId="23">#REF!</definedName>
    <definedName name="\C" localSheetId="24">#REF!</definedName>
    <definedName name="\C" localSheetId="11">#REF!</definedName>
    <definedName name="\C" localSheetId="4">#REF!</definedName>
    <definedName name="\C" localSheetId="5">#REF!</definedName>
    <definedName name="\C" localSheetId="2">#REF!</definedName>
    <definedName name="\C">#REF!</definedName>
    <definedName name="\M" localSheetId="17">#REF!</definedName>
    <definedName name="\M" localSheetId="24">#REF!</definedName>
    <definedName name="\M" localSheetId="11">#REF!</definedName>
    <definedName name="\M" localSheetId="4">#REF!</definedName>
    <definedName name="\M" localSheetId="5">#REF!</definedName>
    <definedName name="\M" localSheetId="2">#REF!</definedName>
    <definedName name="\M">#REF!</definedName>
    <definedName name="\N" localSheetId="17">#REF!</definedName>
    <definedName name="\N" localSheetId="24">#REF!</definedName>
    <definedName name="\N" localSheetId="11">#REF!</definedName>
    <definedName name="\N" localSheetId="4">#REF!</definedName>
    <definedName name="\N" localSheetId="5">#REF!</definedName>
    <definedName name="\N" localSheetId="2">#REF!</definedName>
    <definedName name="\N">#REF!</definedName>
    <definedName name="\P" localSheetId="17">#REF!</definedName>
    <definedName name="\P" localSheetId="24">#REF!</definedName>
    <definedName name="\P" localSheetId="11">#REF!</definedName>
    <definedName name="\P" localSheetId="4">#REF!</definedName>
    <definedName name="\P" localSheetId="5">#REF!</definedName>
    <definedName name="\P" localSheetId="2">#REF!</definedName>
    <definedName name="\P">#REF!</definedName>
    <definedName name="\R" localSheetId="17">#REF!</definedName>
    <definedName name="\R" localSheetId="24">#REF!</definedName>
    <definedName name="\R" localSheetId="11">#REF!</definedName>
    <definedName name="\R" localSheetId="4">#REF!</definedName>
    <definedName name="\R" localSheetId="5">#REF!</definedName>
    <definedName name="\R" localSheetId="2">#REF!</definedName>
    <definedName name="\R">#REF!</definedName>
    <definedName name="\U" localSheetId="17">#REF!</definedName>
    <definedName name="\U" localSheetId="24">#REF!</definedName>
    <definedName name="\U" localSheetId="11">#REF!</definedName>
    <definedName name="\U" localSheetId="4">#REF!</definedName>
    <definedName name="\U" localSheetId="5">#REF!</definedName>
    <definedName name="\U" localSheetId="2">#REF!</definedName>
    <definedName name="\U">#REF!</definedName>
    <definedName name="\V" localSheetId="17">#REF!</definedName>
    <definedName name="\V" localSheetId="24">#REF!</definedName>
    <definedName name="\V" localSheetId="11">#REF!</definedName>
    <definedName name="\V" localSheetId="4">#REF!</definedName>
    <definedName name="\V" localSheetId="5">#REF!</definedName>
    <definedName name="\V" localSheetId="2">#REF!</definedName>
    <definedName name="\V">#REF!</definedName>
    <definedName name="\x" localSheetId="17">#REF!</definedName>
    <definedName name="\x" localSheetId="25">#REF!</definedName>
    <definedName name="\x" localSheetId="11">#REF!</definedName>
    <definedName name="\x" localSheetId="2">#REF!</definedName>
    <definedName name="\x">#REF!</definedName>
    <definedName name="_xlnm._FilterDatabase" localSheetId="2" hidden="1">'Names of Bidder'!$B$6:$G$20</definedName>
    <definedName name="ab" localSheetId="17">#REF!</definedName>
    <definedName name="ab" localSheetId="24">#REF!</definedName>
    <definedName name="ab" localSheetId="11">#REF!</definedName>
    <definedName name="ab" localSheetId="4">#REF!</definedName>
    <definedName name="ab" localSheetId="5">#REF!</definedName>
    <definedName name="ab" localSheetId="2">#REF!</definedName>
    <definedName name="ab">#REF!</definedName>
    <definedName name="abc" localSheetId="2">#REF!</definedName>
    <definedName name="abc">#REF!</definedName>
    <definedName name="biddername" localSheetId="17">#REF!</definedName>
    <definedName name="biddername" localSheetId="25">#REF!</definedName>
    <definedName name="biddername" localSheetId="11">#REF!</definedName>
    <definedName name="biddername" localSheetId="2">#REF!</definedName>
    <definedName name="biddername">#REF!</definedName>
    <definedName name="BL2A" localSheetId="11">'[1]Attach-3 (QR)'!#REF!</definedName>
    <definedName name="BL2A" localSheetId="4">'Attach-3 (QR)'!$I$327</definedName>
    <definedName name="BL2A" localSheetId="5">'Attach-3 (QR)_Old'!$I$336</definedName>
    <definedName name="BL2A">#REF!</definedName>
    <definedName name="BL2A2" localSheetId="17">'[2]Attach-3 (QR)'!#REF!</definedName>
    <definedName name="BL2A2" localSheetId="25">'[3]Attach-3 (QR)'!#REF!</definedName>
    <definedName name="BL2A2" localSheetId="11">'[4]Attach-3 (QR)'!#REF!</definedName>
    <definedName name="BL2A2" localSheetId="4">'Attach-3 (QR)'!#REF!</definedName>
    <definedName name="BL2A2" localSheetId="5">'Attach-3 (QR)_Old'!#REF!</definedName>
    <definedName name="BL2A2" localSheetId="2">'[2]Attach-3 (QR)'!#REF!</definedName>
    <definedName name="BL2A2">#REF!</definedName>
    <definedName name="BL2AA" localSheetId="11">'[1]Attach-3 (QR)'!#REF!</definedName>
    <definedName name="BL2AA" localSheetId="4">'Attach-3 (QR)'!$I$327</definedName>
    <definedName name="BL2AA" localSheetId="5">'Attach-3 (QR)_Old'!$I$336</definedName>
    <definedName name="BL2AA">#REF!</definedName>
    <definedName name="BL2AAA" localSheetId="17">'[2]Attach-3 (QR)'!#REF!</definedName>
    <definedName name="BL2AAA" localSheetId="23">'[5]Attach QR'!$J$785</definedName>
    <definedName name="BL2AAA" localSheetId="25">'[3]Attach-3 (QR)'!#REF!</definedName>
    <definedName name="BL2AAA" localSheetId="11">'[4]Attach-3 (QR)'!#REF!</definedName>
    <definedName name="BL2AAA" localSheetId="4">'Attach-3 (QR)'!#REF!</definedName>
    <definedName name="BL2AAA" localSheetId="5">'Attach-3 (QR)_Old'!#REF!</definedName>
    <definedName name="BL2AAA" localSheetId="2">'[2]Attach-3 (QR)'!#REF!</definedName>
    <definedName name="BL2AAA">#REF!</definedName>
    <definedName name="BL2B" localSheetId="11">'[1]Attach-3 (QR)'!#REF!</definedName>
    <definedName name="BL2B" localSheetId="4">'Attach-3 (QR)'!$J$327</definedName>
    <definedName name="BL2B" localSheetId="5">'Attach-3 (QR)_Old'!$J$336</definedName>
    <definedName name="BL2B">#REF!</definedName>
    <definedName name="BL2BB" localSheetId="17">'[2]Attach-3 (QR)'!#REF!</definedName>
    <definedName name="BL2BB" localSheetId="25">'[3]Attach-3 (QR)'!#REF!</definedName>
    <definedName name="BL2BB" localSheetId="11">'[4]Attach-3 (QR)'!#REF!</definedName>
    <definedName name="BL2BB" localSheetId="4">'Attach-3 (QR)'!#REF!</definedName>
    <definedName name="BL2BB" localSheetId="5">'Attach-3 (QR)_Old'!#REF!</definedName>
    <definedName name="BL2BB" localSheetId="2">'[2]Attach-3 (QR)'!#REF!</definedName>
    <definedName name="BL2BB">#REF!</definedName>
    <definedName name="BL2BBB" localSheetId="17">'[2]Attach-3 (QR)'!#REF!</definedName>
    <definedName name="BL2BBB" localSheetId="23">'[5]Attach QR'!$K$785</definedName>
    <definedName name="BL2BBB" localSheetId="25">'[3]Attach-3 (QR)'!#REF!</definedName>
    <definedName name="BL2BBB" localSheetId="11">'[4]Attach-3 (QR)'!#REF!</definedName>
    <definedName name="BL2BBB" localSheetId="4">'Attach-3 (QR)'!#REF!</definedName>
    <definedName name="BL2BBB" localSheetId="5">'Attach-3 (QR)_Old'!#REF!</definedName>
    <definedName name="BL2BBB" localSheetId="2">'[2]Attach-3 (QR)'!#REF!</definedName>
    <definedName name="BL2BBB">#REF!</definedName>
    <definedName name="BL2C" localSheetId="11">'[1]Attach-3 (QR)'!#REF!</definedName>
    <definedName name="BL2C" localSheetId="4">'Attach-3 (QR)'!$K$327</definedName>
    <definedName name="BL2C" localSheetId="5">'Attach-3 (QR)_Old'!$K$336</definedName>
    <definedName name="BL2C">#REF!</definedName>
    <definedName name="BL2CC" localSheetId="17">'[2]Attach-3 (QR)'!#REF!</definedName>
    <definedName name="BL2CC" localSheetId="25">'[3]Attach-3 (QR)'!#REF!</definedName>
    <definedName name="BL2CC" localSheetId="11">'[4]Attach-3 (QR)'!#REF!</definedName>
    <definedName name="BL2CC" localSheetId="4">'Attach-3 (QR)'!#REF!</definedName>
    <definedName name="BL2CC" localSheetId="5">'Attach-3 (QR)_Old'!#REF!</definedName>
    <definedName name="BL2CC" localSheetId="2">'[2]Attach-3 (QR)'!#REF!</definedName>
    <definedName name="BL2CC">#REF!</definedName>
    <definedName name="BL2CCC" localSheetId="17">'[2]Attach-3 (QR)'!#REF!</definedName>
    <definedName name="BL2CCC" localSheetId="23">'[5]Attach QR'!$L$785</definedName>
    <definedName name="BL2CCC" localSheetId="25">'[3]Attach-3 (QR)'!#REF!</definedName>
    <definedName name="BL2CCC" localSheetId="11">'[4]Attach-3 (QR)'!#REF!</definedName>
    <definedName name="BL2CCC" localSheetId="4">'Attach-3 (QR)'!#REF!</definedName>
    <definedName name="BL2CCC" localSheetId="5">'Attach-3 (QR)_Old'!#REF!</definedName>
    <definedName name="BL2CCC" localSheetId="2">'[2]Attach-3 (QR)'!#REF!</definedName>
    <definedName name="BL2CCC">#REF!</definedName>
    <definedName name="BL3A" localSheetId="11">'[1]Attach-3 (QR)'!#REF!</definedName>
    <definedName name="BL3A" localSheetId="4">'Attach-3 (QR)'!$I$328</definedName>
    <definedName name="BL3A" localSheetId="5">'Attach-3 (QR)_Old'!$I$337</definedName>
    <definedName name="BL3A">#REF!</definedName>
    <definedName name="BL3AA" localSheetId="17">'[2]Attach-3 (QR)'!#REF!</definedName>
    <definedName name="BL3AA" localSheetId="25">'[3]Attach-3 (QR)'!#REF!</definedName>
    <definedName name="BL3AA" localSheetId="11">'[4]Attach-3 (QR)'!#REF!</definedName>
    <definedName name="BL3AA" localSheetId="4">'Attach-3 (QR)'!#REF!</definedName>
    <definedName name="BL3AA" localSheetId="5">'Attach-3 (QR)_Old'!#REF!</definedName>
    <definedName name="BL3AA" localSheetId="2">'[2]Attach-3 (QR)'!#REF!</definedName>
    <definedName name="BL3AA">#REF!</definedName>
    <definedName name="BL3AAA" localSheetId="17">'[2]Attach-3 (QR)'!#REF!</definedName>
    <definedName name="BL3AAA" localSheetId="23">'[5]Attach QR'!$J$788</definedName>
    <definedName name="BL3AAA" localSheetId="25">'[3]Attach-3 (QR)'!#REF!</definedName>
    <definedName name="BL3AAA" localSheetId="11">'[4]Attach-3 (QR)'!#REF!</definedName>
    <definedName name="BL3AAA" localSheetId="4">'Attach-3 (QR)'!#REF!</definedName>
    <definedName name="BL3AAA" localSheetId="5">'Attach-3 (QR)_Old'!#REF!</definedName>
    <definedName name="BL3AAA" localSheetId="2">'[2]Attach-3 (QR)'!#REF!</definedName>
    <definedName name="BL3AAA">#REF!</definedName>
    <definedName name="BL3B" localSheetId="11">'[1]Attach-3 (QR)'!#REF!</definedName>
    <definedName name="BL3B" localSheetId="4">'Attach-3 (QR)'!$J$328</definedName>
    <definedName name="BL3B" localSheetId="5">'Attach-3 (QR)_Old'!$J$337</definedName>
    <definedName name="BL3B">#REF!</definedName>
    <definedName name="BL3BB" localSheetId="17">'[2]Attach-3 (QR)'!#REF!</definedName>
    <definedName name="BL3BB" localSheetId="25">'[3]Attach-3 (QR)'!#REF!</definedName>
    <definedName name="BL3BB" localSheetId="11">'[4]Attach-3 (QR)'!#REF!</definedName>
    <definedName name="BL3BB" localSheetId="4">'Attach-3 (QR)'!#REF!</definedName>
    <definedName name="BL3BB" localSheetId="5">'Attach-3 (QR)_Old'!#REF!</definedName>
    <definedName name="BL3BB" localSheetId="2">'[2]Attach-3 (QR)'!#REF!</definedName>
    <definedName name="BL3BB">#REF!</definedName>
    <definedName name="BL3BBB" localSheetId="17">'[2]Attach-3 (QR)'!#REF!</definedName>
    <definedName name="BL3BBB" localSheetId="23">'[5]Attach QR'!$K$788</definedName>
    <definedName name="BL3BBB" localSheetId="25">'[3]Attach-3 (QR)'!#REF!</definedName>
    <definedName name="BL3BBB" localSheetId="11">'[4]Attach-3 (QR)'!#REF!</definedName>
    <definedName name="BL3BBB" localSheetId="4">'Attach-3 (QR)'!#REF!</definedName>
    <definedName name="BL3BBB" localSheetId="5">'Attach-3 (QR)_Old'!#REF!</definedName>
    <definedName name="BL3BBB" localSheetId="2">'[2]Attach-3 (QR)'!#REF!</definedName>
    <definedName name="BL3BBB">#REF!</definedName>
    <definedName name="BL3C" localSheetId="11">'[1]Attach-3 (QR)'!#REF!</definedName>
    <definedName name="BL3C" localSheetId="4">'Attach-3 (QR)'!$K$328</definedName>
    <definedName name="BL3C" localSheetId="5">'Attach-3 (QR)_Old'!$K$337</definedName>
    <definedName name="BL3C">#REF!</definedName>
    <definedName name="BL3CC" localSheetId="17">'[2]Attach-3 (QR)'!#REF!</definedName>
    <definedName name="BL3CC" localSheetId="25">'[3]Attach-3 (QR)'!#REF!</definedName>
    <definedName name="BL3CC" localSheetId="11">'[4]Attach-3 (QR)'!#REF!</definedName>
    <definedName name="BL3CC" localSheetId="4">'Attach-3 (QR)'!#REF!</definedName>
    <definedName name="BL3CC" localSheetId="5">'Attach-3 (QR)_Old'!#REF!</definedName>
    <definedName name="BL3CC" localSheetId="2">'[2]Attach-3 (QR)'!#REF!</definedName>
    <definedName name="BL3CC">#REF!</definedName>
    <definedName name="BL3CCC" localSheetId="17">'[2]Attach-3 (QR)'!#REF!</definedName>
    <definedName name="BL3CCC" localSheetId="23">'[5]Attach QR'!$L$788</definedName>
    <definedName name="BL3CCC" localSheetId="25">'[3]Attach-3 (QR)'!#REF!</definedName>
    <definedName name="BL3CCC" localSheetId="11">'[4]Attach-3 (QR)'!#REF!</definedName>
    <definedName name="BL3CCC" localSheetId="4">'Attach-3 (QR)'!#REF!</definedName>
    <definedName name="BL3CCC" localSheetId="5">'Attach-3 (QR)_Old'!#REF!</definedName>
    <definedName name="BL3CCC" localSheetId="2">'[2]Attach-3 (QR)'!#REF!</definedName>
    <definedName name="BL3CCC">#REF!</definedName>
    <definedName name="BL4A" localSheetId="11">'[1]Attach-3 (QR)'!#REF!</definedName>
    <definedName name="BL4A" localSheetId="4">'Attach-3 (QR)'!$I$329</definedName>
    <definedName name="BL4A" localSheetId="5">'Attach-3 (QR)_Old'!$I$338</definedName>
    <definedName name="BL4A">#REF!</definedName>
    <definedName name="BL4AA" localSheetId="17">'[2]Attach-3 (QR)'!#REF!</definedName>
    <definedName name="BL4AA" localSheetId="25">'[3]Attach-3 (QR)'!#REF!</definedName>
    <definedName name="BL4AA" localSheetId="11">'[4]Attach-3 (QR)'!#REF!</definedName>
    <definedName name="BL4AA" localSheetId="4">'Attach-3 (QR)'!#REF!</definedName>
    <definedName name="BL4AA" localSheetId="5">'Attach-3 (QR)_Old'!#REF!</definedName>
    <definedName name="BL4AA" localSheetId="2">'[2]Attach-3 (QR)'!#REF!</definedName>
    <definedName name="BL4AA">#REF!</definedName>
    <definedName name="BL4AAA" localSheetId="17">'[2]Attach-3 (QR)'!#REF!</definedName>
    <definedName name="BL4AAA" localSheetId="23">'[5]Attach QR'!$J$791</definedName>
    <definedName name="BL4AAA" localSheetId="25">'[3]Attach-3 (QR)'!#REF!</definedName>
    <definedName name="BL4AAA" localSheetId="11">'[4]Attach-3 (QR)'!#REF!</definedName>
    <definedName name="BL4AAA" localSheetId="4">'Attach-3 (QR)'!#REF!</definedName>
    <definedName name="BL4AAA" localSheetId="5">'Attach-3 (QR)_Old'!#REF!</definedName>
    <definedName name="BL4AAA" localSheetId="2">'[2]Attach-3 (QR)'!#REF!</definedName>
    <definedName name="BL4AAA">#REF!</definedName>
    <definedName name="BL4B" localSheetId="11">'[1]Attach-3 (QR)'!#REF!</definedName>
    <definedName name="BL4B" localSheetId="4">'Attach-3 (QR)'!$J$329</definedName>
    <definedName name="BL4B" localSheetId="5">'Attach-3 (QR)_Old'!$J$338</definedName>
    <definedName name="BL4B">#REF!</definedName>
    <definedName name="BL4BB" localSheetId="17">'[2]Attach-3 (QR)'!#REF!</definedName>
    <definedName name="BL4BB" localSheetId="25">'[3]Attach-3 (QR)'!#REF!</definedName>
    <definedName name="BL4BB" localSheetId="11">'[4]Attach-3 (QR)'!#REF!</definedName>
    <definedName name="BL4BB" localSheetId="4">'Attach-3 (QR)'!#REF!</definedName>
    <definedName name="BL4BB" localSheetId="5">'Attach-3 (QR)_Old'!#REF!</definedName>
    <definedName name="BL4BB" localSheetId="2">'[2]Attach-3 (QR)'!#REF!</definedName>
    <definedName name="BL4BB">#REF!</definedName>
    <definedName name="BL4BBB" localSheetId="17">'[2]Attach-3 (QR)'!#REF!</definedName>
    <definedName name="BL4BBB" localSheetId="23">'[5]Attach QR'!$K$791</definedName>
    <definedName name="BL4BBB" localSheetId="25">'[3]Attach-3 (QR)'!#REF!</definedName>
    <definedName name="BL4BBB" localSheetId="11">'[4]Attach-3 (QR)'!#REF!</definedName>
    <definedName name="BL4BBB" localSheetId="4">'Attach-3 (QR)'!#REF!</definedName>
    <definedName name="BL4BBB" localSheetId="5">'Attach-3 (QR)_Old'!#REF!</definedName>
    <definedName name="BL4BBB" localSheetId="2">'[2]Attach-3 (QR)'!#REF!</definedName>
    <definedName name="BL4BBB">#REF!</definedName>
    <definedName name="BL4C" localSheetId="11">'[1]Attach-3 (QR)'!#REF!</definedName>
    <definedName name="BL4C" localSheetId="4">'Attach-3 (QR)'!$K$329</definedName>
    <definedName name="BL4C" localSheetId="5">'Attach-3 (QR)_Old'!$K$338</definedName>
    <definedName name="BL4C">#REF!</definedName>
    <definedName name="BL4CC" localSheetId="17">'[2]Attach-3 (QR)'!#REF!</definedName>
    <definedName name="BL4CC" localSheetId="25">'[3]Attach-3 (QR)'!#REF!</definedName>
    <definedName name="BL4CC" localSheetId="11">'[4]Attach-3 (QR)'!#REF!</definedName>
    <definedName name="BL4CC" localSheetId="4">'Attach-3 (QR)'!#REF!</definedName>
    <definedName name="BL4CC" localSheetId="5">'Attach-3 (QR)_Old'!#REF!</definedName>
    <definedName name="BL4CC" localSheetId="2">'[2]Attach-3 (QR)'!#REF!</definedName>
    <definedName name="BL4CC">#REF!</definedName>
    <definedName name="BL4CCC" localSheetId="17">'[2]Attach-3 (QR)'!#REF!</definedName>
    <definedName name="BL4CCC" localSheetId="23">'[5]Attach QR'!$L$791</definedName>
    <definedName name="BL4CCC" localSheetId="25">'[3]Attach-3 (QR)'!#REF!</definedName>
    <definedName name="BL4CCC" localSheetId="11">'[4]Attach-3 (QR)'!#REF!</definedName>
    <definedName name="BL4CCC" localSheetId="4">'Attach-3 (QR)'!#REF!</definedName>
    <definedName name="BL4CCC" localSheetId="5">'Attach-3 (QR)_Old'!#REF!</definedName>
    <definedName name="BL4CCC" localSheetId="2">'[2]Attach-3 (QR)'!#REF!</definedName>
    <definedName name="BL4CCC">#REF!</definedName>
    <definedName name="BL5A" localSheetId="11">'[1]Attach-3 (QR)'!#REF!</definedName>
    <definedName name="BL5A" localSheetId="4">'Attach-3 (QR)'!$I$330</definedName>
    <definedName name="BL5A" localSheetId="5">'Attach-3 (QR)_Old'!$I$339</definedName>
    <definedName name="BL5A">#REF!</definedName>
    <definedName name="BL5AA" localSheetId="17">'[2]Attach-3 (QR)'!#REF!</definedName>
    <definedName name="BL5AA" localSheetId="25">'[3]Attach-3 (QR)'!#REF!</definedName>
    <definedName name="BL5AA" localSheetId="11">'[4]Attach-3 (QR)'!#REF!</definedName>
    <definedName name="BL5AA" localSheetId="4">'Attach-3 (QR)'!#REF!</definedName>
    <definedName name="BL5AA" localSheetId="5">'Attach-3 (QR)_Old'!#REF!</definedName>
    <definedName name="BL5AA" localSheetId="2">'[2]Attach-3 (QR)'!#REF!</definedName>
    <definedName name="BL5AA">#REF!</definedName>
    <definedName name="BL5AAA" localSheetId="17">'[2]Attach-3 (QR)'!#REF!</definedName>
    <definedName name="BL5AAA" localSheetId="23">'[5]Attach QR'!$J$794</definedName>
    <definedName name="BL5AAA" localSheetId="25">'[3]Attach-3 (QR)'!#REF!</definedName>
    <definedName name="BL5AAA" localSheetId="11">'[4]Attach-3 (QR)'!#REF!</definedName>
    <definedName name="BL5AAA" localSheetId="4">'Attach-3 (QR)'!#REF!</definedName>
    <definedName name="BL5AAA" localSheetId="5">'Attach-3 (QR)_Old'!#REF!</definedName>
    <definedName name="BL5AAA" localSheetId="2">'[2]Attach-3 (QR)'!#REF!</definedName>
    <definedName name="BL5AAA">#REF!</definedName>
    <definedName name="BL5B" localSheetId="11">'[1]Attach-3 (QR)'!#REF!</definedName>
    <definedName name="BL5B" localSheetId="4">'Attach-3 (QR)'!$J$330</definedName>
    <definedName name="BL5B" localSheetId="5">'Attach-3 (QR)_Old'!$J$339</definedName>
    <definedName name="BL5B">#REF!</definedName>
    <definedName name="BL5BB" localSheetId="17">'[2]Attach-3 (QR)'!#REF!</definedName>
    <definedName name="BL5BB" localSheetId="25">'[3]Attach-3 (QR)'!#REF!</definedName>
    <definedName name="BL5BB" localSheetId="11">'[4]Attach-3 (QR)'!#REF!</definedName>
    <definedName name="BL5BB" localSheetId="4">'Attach-3 (QR)'!#REF!</definedName>
    <definedName name="BL5BB" localSheetId="5">'Attach-3 (QR)_Old'!#REF!</definedName>
    <definedName name="BL5BB" localSheetId="2">'[2]Attach-3 (QR)'!#REF!</definedName>
    <definedName name="BL5BB">#REF!</definedName>
    <definedName name="BL5BBB" localSheetId="17">'[2]Attach-3 (QR)'!#REF!</definedName>
    <definedName name="BL5BBB" localSheetId="23">'[5]Attach QR'!$K$794</definedName>
    <definedName name="BL5BBB" localSheetId="25">'[3]Attach-3 (QR)'!#REF!</definedName>
    <definedName name="BL5BBB" localSheetId="11">'[4]Attach-3 (QR)'!#REF!</definedName>
    <definedName name="BL5BBB" localSheetId="4">'Attach-3 (QR)'!#REF!</definedName>
    <definedName name="BL5BBB" localSheetId="5">'Attach-3 (QR)_Old'!#REF!</definedName>
    <definedName name="BL5BBB" localSheetId="2">'[2]Attach-3 (QR)'!#REF!</definedName>
    <definedName name="BL5BBB">#REF!</definedName>
    <definedName name="BL5C" localSheetId="11">'[1]Attach-3 (QR)'!#REF!</definedName>
    <definedName name="BL5C" localSheetId="4">'Attach-3 (QR)'!$K$330</definedName>
    <definedName name="BL5C" localSheetId="5">'Attach-3 (QR)_Old'!$K$339</definedName>
    <definedName name="BL5C">#REF!</definedName>
    <definedName name="BL5CC" localSheetId="17">'[2]Attach-3 (QR)'!#REF!</definedName>
    <definedName name="BL5CC" localSheetId="25">'[3]Attach-3 (QR)'!#REF!</definedName>
    <definedName name="BL5CC" localSheetId="11">'[4]Attach-3 (QR)'!#REF!</definedName>
    <definedName name="BL5CC" localSheetId="4">'Attach-3 (QR)'!#REF!</definedName>
    <definedName name="BL5CC" localSheetId="5">'Attach-3 (QR)_Old'!#REF!</definedName>
    <definedName name="BL5CC" localSheetId="2">'[2]Attach-3 (QR)'!#REF!</definedName>
    <definedName name="BL5CC">#REF!</definedName>
    <definedName name="BL5CCC" localSheetId="17">'[2]Attach-3 (QR)'!#REF!</definedName>
    <definedName name="BL5CCC" localSheetId="23">'[5]Attach QR'!$L$794</definedName>
    <definedName name="BL5CCC" localSheetId="25">'[3]Attach-3 (QR)'!#REF!</definedName>
    <definedName name="BL5CCC" localSheetId="11">'[4]Attach-3 (QR)'!#REF!</definedName>
    <definedName name="BL5CCC" localSheetId="4">'Attach-3 (QR)'!#REF!</definedName>
    <definedName name="BL5CCC" localSheetId="5">'Attach-3 (QR)_Old'!#REF!</definedName>
    <definedName name="BL5CCC" localSheetId="2">'[2]Attach-3 (QR)'!#REF!</definedName>
    <definedName name="BL5CCC">#REF!</definedName>
    <definedName name="CAPA1" localSheetId="17">'[2]Attach-3 (QR)'!#REF!</definedName>
    <definedName name="CAPA1" localSheetId="25">'[3]Attach-3 (QR)'!#REF!</definedName>
    <definedName name="CAPA1" localSheetId="11">'[4]Attach-3 (QR)'!#REF!</definedName>
    <definedName name="CAPA1" localSheetId="4">'Attach-3 (QR)'!#REF!</definedName>
    <definedName name="CAPA1" localSheetId="5">'Attach-3 (QR)_Old'!#REF!</definedName>
    <definedName name="CAPA1" localSheetId="2">'[2]Attach-3 (QR)'!#REF!</definedName>
    <definedName name="CAPA1">#REF!</definedName>
    <definedName name="CAPA11" localSheetId="17">'[2]Attach-3 (QR)'!#REF!</definedName>
    <definedName name="CAPA11" localSheetId="25">'[3]Attach-3 (QR)'!#REF!</definedName>
    <definedName name="CAPA11" localSheetId="11">'[4]Attach-3 (QR)'!#REF!</definedName>
    <definedName name="CAPA11" localSheetId="4">'Attach-3 (QR)'!#REF!</definedName>
    <definedName name="CAPA11" localSheetId="5">'Attach-3 (QR)_Old'!#REF!</definedName>
    <definedName name="CAPA11" localSheetId="2">'[2]Attach-3 (QR)'!#REF!</definedName>
    <definedName name="CAPA11">#REF!</definedName>
    <definedName name="CAPA111" localSheetId="17">'[2]Attach-3 (QR)'!#REF!</definedName>
    <definedName name="CAPA111" localSheetId="23">'[5]Attach QR'!$F$505</definedName>
    <definedName name="CAPA111" localSheetId="25">'[3]Attach-3 (QR)'!#REF!</definedName>
    <definedName name="CAPA111" localSheetId="11">'[4]Attach-3 (QR)'!#REF!</definedName>
    <definedName name="CAPA111" localSheetId="4">'Attach-3 (QR)'!#REF!</definedName>
    <definedName name="CAPA111" localSheetId="5">'Attach-3 (QR)_Old'!#REF!</definedName>
    <definedName name="CAPA111" localSheetId="2">'[2]Attach-3 (QR)'!#REF!</definedName>
    <definedName name="CAPA111">#REF!</definedName>
    <definedName name="CAPA2" localSheetId="17">'[2]Attach-3 (QR)'!#REF!</definedName>
    <definedName name="CAPA2" localSheetId="25">'[3]Attach-3 (QR)'!#REF!</definedName>
    <definedName name="CAPA2" localSheetId="11">'[4]Attach-3 (QR)'!#REF!</definedName>
    <definedName name="CAPA2" localSheetId="4">'Attach-3 (QR)'!#REF!</definedName>
    <definedName name="CAPA2" localSheetId="5">'Attach-3 (QR)_Old'!#REF!</definedName>
    <definedName name="CAPA2" localSheetId="2">'[2]Attach-3 (QR)'!#REF!</definedName>
    <definedName name="CAPA2">#REF!</definedName>
    <definedName name="CAPA22" localSheetId="17">'[2]Attach-3 (QR)'!#REF!</definedName>
    <definedName name="CAPA22" localSheetId="25">'[3]Attach-3 (QR)'!#REF!</definedName>
    <definedName name="CAPA22" localSheetId="11">'[4]Attach-3 (QR)'!#REF!</definedName>
    <definedName name="CAPA22" localSheetId="4">'Attach-3 (QR)'!#REF!</definedName>
    <definedName name="CAPA22" localSheetId="5">'Attach-3 (QR)_Old'!#REF!</definedName>
    <definedName name="CAPA22" localSheetId="2">'[2]Attach-3 (QR)'!#REF!</definedName>
    <definedName name="CAPA22">#REF!</definedName>
    <definedName name="CAPA222" localSheetId="17">'[2]Attach-3 (QR)'!#REF!</definedName>
    <definedName name="CAPA222" localSheetId="23">'[5]Attach QR'!$I$505</definedName>
    <definedName name="CAPA222" localSheetId="25">'[3]Attach-3 (QR)'!#REF!</definedName>
    <definedName name="CAPA222" localSheetId="11">'[4]Attach-3 (QR)'!#REF!</definedName>
    <definedName name="CAPA222" localSheetId="4">'Attach-3 (QR)'!#REF!</definedName>
    <definedName name="CAPA222" localSheetId="5">'Attach-3 (QR)_Old'!#REF!</definedName>
    <definedName name="CAPA222" localSheetId="2">'[2]Attach-3 (QR)'!#REF!</definedName>
    <definedName name="CAPA222">#REF!</definedName>
    <definedName name="CAPA3" localSheetId="17">'[2]Attach-3 (QR)'!#REF!</definedName>
    <definedName name="CAPA3" localSheetId="25">'[3]Attach-3 (QR)'!#REF!</definedName>
    <definedName name="CAPA3" localSheetId="11">'[4]Attach-3 (QR)'!#REF!</definedName>
    <definedName name="CAPA3" localSheetId="4">'Attach-3 (QR)'!#REF!</definedName>
    <definedName name="CAPA3" localSheetId="5">'Attach-3 (QR)_Old'!#REF!</definedName>
    <definedName name="CAPA3" localSheetId="2">'[2]Attach-3 (QR)'!#REF!</definedName>
    <definedName name="CAPA3">#REF!</definedName>
    <definedName name="CAPA33" localSheetId="17">'[2]Attach-3 (QR)'!#REF!</definedName>
    <definedName name="CAPA33" localSheetId="25">'[3]Attach-3 (QR)'!#REF!</definedName>
    <definedName name="CAPA33" localSheetId="11">'[4]Attach-3 (QR)'!#REF!</definedName>
    <definedName name="CAPA33" localSheetId="4">'Attach-3 (QR)'!#REF!</definedName>
    <definedName name="CAPA33" localSheetId="5">'Attach-3 (QR)_Old'!#REF!</definedName>
    <definedName name="CAPA33" localSheetId="2">'[2]Attach-3 (QR)'!#REF!</definedName>
    <definedName name="CAPA33">#REF!</definedName>
    <definedName name="CAPA333" localSheetId="17">'[2]Attach-3 (QR)'!#REF!</definedName>
    <definedName name="CAPA333" localSheetId="23">'[5]Attach QR'!$G$651</definedName>
    <definedName name="CAPA333" localSheetId="25">'[3]Attach-3 (QR)'!#REF!</definedName>
    <definedName name="CAPA333" localSheetId="11">'[4]Attach-3 (QR)'!#REF!</definedName>
    <definedName name="CAPA333" localSheetId="4">'Attach-3 (QR)'!#REF!</definedName>
    <definedName name="CAPA333" localSheetId="5">'Attach-3 (QR)_Old'!#REF!</definedName>
    <definedName name="CAPA333" localSheetId="2">'[2]Attach-3 (QR)'!#REF!</definedName>
    <definedName name="CAPA333">#REF!</definedName>
    <definedName name="CAPA4" localSheetId="17">'[2]Attach-3 (QR)'!#REF!</definedName>
    <definedName name="CAPA4" localSheetId="25">'[3]Attach-3 (QR)'!#REF!</definedName>
    <definedName name="CAPA4" localSheetId="11">'[4]Attach-3 (QR)'!#REF!</definedName>
    <definedName name="CAPA4" localSheetId="4">'Attach-3 (QR)'!#REF!</definedName>
    <definedName name="CAPA4" localSheetId="5">'Attach-3 (QR)_Old'!#REF!</definedName>
    <definedName name="CAPA4" localSheetId="2">'[2]Attach-3 (QR)'!#REF!</definedName>
    <definedName name="CAPA4">#REF!</definedName>
    <definedName name="CAPA44" localSheetId="17">'[2]Attach-3 (QR)'!#REF!</definedName>
    <definedName name="CAPA44" localSheetId="25">'[3]Attach-3 (QR)'!#REF!</definedName>
    <definedName name="CAPA44" localSheetId="11">'[4]Attach-3 (QR)'!#REF!</definedName>
    <definedName name="CAPA44" localSheetId="4">'Attach-3 (QR)'!#REF!</definedName>
    <definedName name="CAPA44" localSheetId="5">'Attach-3 (QR)_Old'!#REF!</definedName>
    <definedName name="CAPA44" localSheetId="2">'[2]Attach-3 (QR)'!#REF!</definedName>
    <definedName name="CAPA44">#REF!</definedName>
    <definedName name="CAPA444" localSheetId="17">'[2]Attach-3 (QR)'!#REF!</definedName>
    <definedName name="CAPA444" localSheetId="23">'[5]Attach QR'!$I$651</definedName>
    <definedName name="CAPA444" localSheetId="25">'[3]Attach-3 (QR)'!#REF!</definedName>
    <definedName name="CAPA444" localSheetId="11">'[4]Attach-3 (QR)'!#REF!</definedName>
    <definedName name="CAPA444" localSheetId="4">'Attach-3 (QR)'!#REF!</definedName>
    <definedName name="CAPA444" localSheetId="5">'Attach-3 (QR)_Old'!#REF!</definedName>
    <definedName name="CAPA444" localSheetId="2">'[2]Attach-3 (QR)'!#REF!</definedName>
    <definedName name="CAPA444">#REF!</definedName>
    <definedName name="CAPA7" localSheetId="17">'[2]Attach-3 (QR)'!#REF!</definedName>
    <definedName name="CAPA7" localSheetId="25">'[3]Attach-3 (QR)'!#REF!</definedName>
    <definedName name="CAPA7" localSheetId="11">'[4]Attach-3 (QR)'!#REF!</definedName>
    <definedName name="CAPA7" localSheetId="4">'Attach-3 (QR)'!#REF!</definedName>
    <definedName name="CAPA7" localSheetId="5">'Attach-3 (QR)_Old'!#REF!</definedName>
    <definedName name="CAPA7" localSheetId="2">'[2]Attach-3 (QR)'!#REF!</definedName>
    <definedName name="CAPA7">#REF!</definedName>
    <definedName name="CAPA77" localSheetId="17">'[2]Attach-3 (QR)'!#REF!</definedName>
    <definedName name="CAPA77" localSheetId="25">'[3]Attach-3 (QR)'!#REF!</definedName>
    <definedName name="CAPA77" localSheetId="11">'[4]Attach-3 (QR)'!#REF!</definedName>
    <definedName name="CAPA77" localSheetId="4">'Attach-3 (QR)'!#REF!</definedName>
    <definedName name="CAPA77" localSheetId="5">'Attach-3 (QR)_Old'!#REF!</definedName>
    <definedName name="CAPA77" localSheetId="2">'[2]Attach-3 (QR)'!#REF!</definedName>
    <definedName name="CAPA77">#REF!</definedName>
    <definedName name="CAPA777" localSheetId="17">'[2]Attach-3 (QR)'!#REF!</definedName>
    <definedName name="CAPA777" localSheetId="23">'[5]Attach QR'!$D$505</definedName>
    <definedName name="CAPA777" localSheetId="25">'[3]Attach-3 (QR)'!#REF!</definedName>
    <definedName name="CAPA777" localSheetId="11">'[4]Attach-3 (QR)'!#REF!</definedName>
    <definedName name="CAPA777" localSheetId="4">'Attach-3 (QR)'!#REF!</definedName>
    <definedName name="CAPA777" localSheetId="5">'Attach-3 (QR)_Old'!#REF!</definedName>
    <definedName name="CAPA777" localSheetId="2">'[2]Attach-3 (QR)'!#REF!</definedName>
    <definedName name="CAPA777">#REF!</definedName>
    <definedName name="COO" localSheetId="11">'[6]Sch-1a'!#REF!</definedName>
    <definedName name="COO" localSheetId="4">'[6]Sch-1a'!#REF!</definedName>
    <definedName name="COO" localSheetId="5">'[6]Sch-1a'!#REF!</definedName>
    <definedName name="COO" localSheetId="2">'[6]Sch-1a'!#REF!</definedName>
    <definedName name="COO">'[6]Sch-1a'!#REF!</definedName>
    <definedName name="date" localSheetId="17">#REF!</definedName>
    <definedName name="date" localSheetId="25">#REF!</definedName>
    <definedName name="date" localSheetId="11">#REF!</definedName>
    <definedName name="date" localSheetId="4">#REF!</definedName>
    <definedName name="date" localSheetId="5">#REF!</definedName>
    <definedName name="date" localSheetId="2">#REF!</definedName>
    <definedName name="date">#REF!</definedName>
    <definedName name="iii" localSheetId="17">#REF!</definedName>
    <definedName name="iii" localSheetId="25">#REF!</definedName>
    <definedName name="iii" localSheetId="11">#REF!</definedName>
    <definedName name="iii" localSheetId="2">#REF!</definedName>
    <definedName name="iii">#REF!</definedName>
    <definedName name="LA">#REF!</definedName>
    <definedName name="logo1">"Picture 7"</definedName>
    <definedName name="MANU1" localSheetId="17">'[2]Attach-3 (QR)'!#REF!</definedName>
    <definedName name="MANU1" localSheetId="25">'[3]Attach-3 (QR)'!#REF!</definedName>
    <definedName name="MANU1" localSheetId="11">'[4]Attach-3 (QR)'!#REF!</definedName>
    <definedName name="MANU1" localSheetId="4">'Attach-3 (QR)'!#REF!</definedName>
    <definedName name="MANU1" localSheetId="5">'Attach-3 (QR)_Old'!#REF!</definedName>
    <definedName name="MANU1" localSheetId="2">'[2]Attach-3 (QR)'!#REF!</definedName>
    <definedName name="MANU1">#REF!</definedName>
    <definedName name="MANU11" localSheetId="17">'[2]Attach-3 (QR)'!#REF!</definedName>
    <definedName name="MANU11" localSheetId="25">'[3]Attach-3 (QR)'!#REF!</definedName>
    <definedName name="MANU11" localSheetId="11">'[4]Attach-3 (QR)'!#REF!</definedName>
    <definedName name="MANU11" localSheetId="4">'Attach-3 (QR)'!#REF!</definedName>
    <definedName name="MANU11" localSheetId="5">'Attach-3 (QR)_Old'!#REF!</definedName>
    <definedName name="MANU11" localSheetId="2">'[2]Attach-3 (QR)'!#REF!</definedName>
    <definedName name="MANU11">#REF!</definedName>
    <definedName name="MANU111" localSheetId="17">'[2]Attach-3 (QR)'!#REF!</definedName>
    <definedName name="MANU111" localSheetId="23">'[5]Attach QR'!$H$350</definedName>
    <definedName name="MANU111" localSheetId="25">'[3]Attach-3 (QR)'!#REF!</definedName>
    <definedName name="MANU111" localSheetId="11">'[4]Attach-3 (QR)'!#REF!</definedName>
    <definedName name="MANU111" localSheetId="4">'Attach-3 (QR)'!#REF!</definedName>
    <definedName name="MANU111" localSheetId="5">'Attach-3 (QR)_Old'!#REF!</definedName>
    <definedName name="MANU111" localSheetId="2">'[2]Attach-3 (QR)'!#REF!</definedName>
    <definedName name="MANU111">#REF!</definedName>
    <definedName name="MANU2" localSheetId="17">'[2]Attach-3 (QR)'!#REF!</definedName>
    <definedName name="MANU2" localSheetId="25">'[3]Attach-3 (QR)'!#REF!</definedName>
    <definedName name="MANU2" localSheetId="11">'[4]Attach-3 (QR)'!#REF!</definedName>
    <definedName name="MANU2" localSheetId="4">'Attach-3 (QR)'!#REF!</definedName>
    <definedName name="MANU2" localSheetId="5">'Attach-3 (QR)_Old'!#REF!</definedName>
    <definedName name="MANU2" localSheetId="2">'[2]Attach-3 (QR)'!#REF!</definedName>
    <definedName name="MANU2">#REF!</definedName>
    <definedName name="MANU22" localSheetId="17">'[2]Attach-3 (QR)'!#REF!</definedName>
    <definedName name="MANU22" localSheetId="25">'[3]Attach-3 (QR)'!#REF!</definedName>
    <definedName name="MANU22" localSheetId="11">'[4]Attach-3 (QR)'!#REF!</definedName>
    <definedName name="MANU22" localSheetId="4">'Attach-3 (QR)'!#REF!</definedName>
    <definedName name="MANU22" localSheetId="5">'Attach-3 (QR)_Old'!#REF!</definedName>
    <definedName name="MANU22" localSheetId="2">'[2]Attach-3 (QR)'!#REF!</definedName>
    <definedName name="MANU22">#REF!</definedName>
    <definedName name="MANU222" localSheetId="17">'[2]Attach-3 (QR)'!#REF!</definedName>
    <definedName name="MANU222" localSheetId="23">'[5]Attach QR'!$H$419</definedName>
    <definedName name="MANU222" localSheetId="25">'[3]Attach-3 (QR)'!#REF!</definedName>
    <definedName name="MANU222" localSheetId="11">'[4]Attach-3 (QR)'!#REF!</definedName>
    <definedName name="MANU222" localSheetId="4">'Attach-3 (QR)'!#REF!</definedName>
    <definedName name="MANU222" localSheetId="5">'Attach-3 (QR)_Old'!#REF!</definedName>
    <definedName name="MANU222" localSheetId="2">'[2]Attach-3 (QR)'!#REF!</definedName>
    <definedName name="MANU222">#REF!</definedName>
    <definedName name="MANU3" localSheetId="17">'[2]Attach-3 (QR)'!#REF!</definedName>
    <definedName name="MANU3" localSheetId="25">'[3]Attach-3 (QR)'!#REF!</definedName>
    <definedName name="MANU3" localSheetId="11">'[4]Attach-3 (QR)'!#REF!</definedName>
    <definedName name="MANU3" localSheetId="4">'Attach-3 (QR)'!#REF!</definedName>
    <definedName name="MANU3" localSheetId="5">'Attach-3 (QR)_Old'!#REF!</definedName>
    <definedName name="MANU3" localSheetId="2">'[2]Attach-3 (QR)'!#REF!</definedName>
    <definedName name="MANU3">#REF!</definedName>
    <definedName name="MANU33" localSheetId="17">'[2]Attach-3 (QR)'!#REF!</definedName>
    <definedName name="MANU33" localSheetId="25">'[3]Attach-3 (QR)'!#REF!</definedName>
    <definedName name="MANU33" localSheetId="11">'[4]Attach-3 (QR)'!#REF!</definedName>
    <definedName name="MANU33" localSheetId="4">'Attach-3 (QR)'!#REF!</definedName>
    <definedName name="MANU33" localSheetId="5">'Attach-3 (QR)_Old'!#REF!</definedName>
    <definedName name="MANU33" localSheetId="2">'[2]Attach-3 (QR)'!#REF!</definedName>
    <definedName name="MANU33">#REF!</definedName>
    <definedName name="MANU333" localSheetId="17">'[2]Attach-3 (QR)'!#REF!</definedName>
    <definedName name="MANU333" localSheetId="23">'[5]Attach QR'!$G$560</definedName>
    <definedName name="MANU333" localSheetId="25">'[3]Attach-3 (QR)'!#REF!</definedName>
    <definedName name="MANU333" localSheetId="11">'[4]Attach-3 (QR)'!#REF!</definedName>
    <definedName name="MANU333" localSheetId="4">'Attach-3 (QR)'!#REF!</definedName>
    <definedName name="MANU333" localSheetId="5">'Attach-3 (QR)_Old'!#REF!</definedName>
    <definedName name="MANU333" localSheetId="2">'[2]Attach-3 (QR)'!#REF!</definedName>
    <definedName name="MANU333">#REF!</definedName>
    <definedName name="MANU4" localSheetId="17">'[2]Attach-3 (QR)'!#REF!</definedName>
    <definedName name="MANU4" localSheetId="25">'[3]Attach-3 (QR)'!#REF!</definedName>
    <definedName name="MANU4" localSheetId="11">'[4]Attach-3 (QR)'!#REF!</definedName>
    <definedName name="MANU4" localSheetId="4">'Attach-3 (QR)'!#REF!</definedName>
    <definedName name="MANU4" localSheetId="5">'Attach-3 (QR)_Old'!#REF!</definedName>
    <definedName name="MANU4" localSheetId="2">'[2]Attach-3 (QR)'!#REF!</definedName>
    <definedName name="MANU4">#REF!</definedName>
    <definedName name="MANU44" localSheetId="17">'[2]Attach-3 (QR)'!#REF!</definedName>
    <definedName name="MANU44" localSheetId="25">'[3]Attach-3 (QR)'!#REF!</definedName>
    <definedName name="MANU44" localSheetId="11">'[4]Attach-3 (QR)'!#REF!</definedName>
    <definedName name="MANU44" localSheetId="4">'Attach-3 (QR)'!#REF!</definedName>
    <definedName name="MANU44" localSheetId="5">'Attach-3 (QR)_Old'!#REF!</definedName>
    <definedName name="MANU44" localSheetId="2">'[2]Attach-3 (QR)'!#REF!</definedName>
    <definedName name="MANU44">#REF!</definedName>
    <definedName name="MANU444" localSheetId="17">'[2]Attach-3 (QR)'!#REF!</definedName>
    <definedName name="MANU444" localSheetId="23">'[5]Attach QR'!$I$560</definedName>
    <definedName name="MANU444" localSheetId="25">'[3]Attach-3 (QR)'!#REF!</definedName>
    <definedName name="MANU444" localSheetId="11">'[4]Attach-3 (QR)'!#REF!</definedName>
    <definedName name="MANU444" localSheetId="4">'Attach-3 (QR)'!#REF!</definedName>
    <definedName name="MANU444" localSheetId="5">'Attach-3 (QR)_Old'!#REF!</definedName>
    <definedName name="MANU444" localSheetId="2">'[2]Attach-3 (QR)'!#REF!</definedName>
    <definedName name="MANU444">#REF!</definedName>
    <definedName name="MANU5" localSheetId="17">'[2]Attach-3 (QR)'!#REF!</definedName>
    <definedName name="MANU5" localSheetId="25">'[3]Attach-3 (QR)'!#REF!</definedName>
    <definedName name="MANU5" localSheetId="11">'[4]Attach-3 (QR)'!#REF!</definedName>
    <definedName name="MANU5" localSheetId="4">'Attach-3 (QR)'!#REF!</definedName>
    <definedName name="MANU5" localSheetId="5">'Attach-3 (QR)_Old'!#REF!</definedName>
    <definedName name="MANU5" localSheetId="2">'[2]Attach-3 (QR)'!#REF!</definedName>
    <definedName name="MANU5">#REF!</definedName>
    <definedName name="MANU55" localSheetId="17">'[2]Attach-3 (QR)'!#REF!</definedName>
    <definedName name="MANU55" localSheetId="25">'[3]Attach-3 (QR)'!#REF!</definedName>
    <definedName name="MANU55" localSheetId="11">'[4]Attach-3 (QR)'!#REF!</definedName>
    <definedName name="MANU55" localSheetId="4">'Attach-3 (QR)'!#REF!</definedName>
    <definedName name="MANU55" localSheetId="5">'Attach-3 (QR)_Old'!#REF!</definedName>
    <definedName name="MANU55" localSheetId="2">'[2]Attach-3 (QR)'!#REF!</definedName>
    <definedName name="MANU55">#REF!</definedName>
    <definedName name="MANU555" localSheetId="17">'[2]Attach-3 (QR)'!#REF!</definedName>
    <definedName name="MANU555" localSheetId="23">'[5]Attach QR'!$E$560</definedName>
    <definedName name="MANU555" localSheetId="25">'[3]Attach-3 (QR)'!#REF!</definedName>
    <definedName name="MANU555" localSheetId="11">'[4]Attach-3 (QR)'!#REF!</definedName>
    <definedName name="MANU555" localSheetId="4">'Attach-3 (QR)'!#REF!</definedName>
    <definedName name="MANU555" localSheetId="5">'Attach-3 (QR)_Old'!#REF!</definedName>
    <definedName name="MANU555" localSheetId="2">'[2]Attach-3 (QR)'!#REF!</definedName>
    <definedName name="MANU555">#REF!</definedName>
    <definedName name="PATH1" localSheetId="17">'[2]Attach-3 (QR)'!#REF!</definedName>
    <definedName name="PATH1" localSheetId="25">'[3]Attach-3 (QR)'!#REF!</definedName>
    <definedName name="PATH1" localSheetId="11">'[4]Attach-3 (QR)'!#REF!</definedName>
    <definedName name="PATH1" localSheetId="4">'Attach-3 (QR)'!#REF!</definedName>
    <definedName name="PATH1" localSheetId="5">'Attach-3 (QR)_Old'!#REF!</definedName>
    <definedName name="PATH1" localSheetId="2">'[2]Attach-3 (QR)'!#REF!</definedName>
    <definedName name="PATH1">#REF!</definedName>
    <definedName name="PATH11" localSheetId="17">'[2]Attach-3 (QR)'!#REF!</definedName>
    <definedName name="PATH11" localSheetId="25">'[3]Attach-3 (QR)'!#REF!</definedName>
    <definedName name="PATH11" localSheetId="11">'[4]Attach-3 (QR)'!#REF!</definedName>
    <definedName name="PATH11" localSheetId="4">'Attach-3 (QR)'!#REF!</definedName>
    <definedName name="PATH11" localSheetId="5">'Attach-3 (QR)_Old'!#REF!</definedName>
    <definedName name="PATH11" localSheetId="2">'[2]Attach-3 (QR)'!#REF!</definedName>
    <definedName name="PATH11">#REF!</definedName>
    <definedName name="PATH111" localSheetId="17">'[2]Attach-3 (QR)'!#REF!</definedName>
    <definedName name="PATH111" localSheetId="23">'[5]Attach QR'!$G$170</definedName>
    <definedName name="PATH111" localSheetId="25">'[3]Attach-3 (QR)'!#REF!</definedName>
    <definedName name="PATH111" localSheetId="11">'[4]Attach-3 (QR)'!#REF!</definedName>
    <definedName name="PATH111" localSheetId="4">'Attach-3 (QR)'!#REF!</definedName>
    <definedName name="PATH111" localSheetId="5">'Attach-3 (QR)_Old'!#REF!</definedName>
    <definedName name="PATH111" localSheetId="2">'[2]Attach-3 (QR)'!#REF!</definedName>
    <definedName name="PATH111">#REF!</definedName>
    <definedName name="PATH2" localSheetId="17">'[2]Attach-3 (QR)'!#REF!</definedName>
    <definedName name="PATH2" localSheetId="25">'[3]Attach-3 (QR)'!#REF!</definedName>
    <definedName name="PATH2" localSheetId="11">'[4]Attach-3 (QR)'!#REF!</definedName>
    <definedName name="PATH2" localSheetId="4">'Attach-3 (QR)'!#REF!</definedName>
    <definedName name="PATH2" localSheetId="5">'Attach-3 (QR)_Old'!#REF!</definedName>
    <definedName name="PATH2" localSheetId="2">'[2]Attach-3 (QR)'!#REF!</definedName>
    <definedName name="PATH2">#REF!</definedName>
    <definedName name="PATH22" localSheetId="17">'[2]Attach-3 (QR)'!#REF!</definedName>
    <definedName name="PATH22" localSheetId="25">'[3]Attach-3 (QR)'!#REF!</definedName>
    <definedName name="PATH22" localSheetId="11">'[4]Attach-3 (QR)'!#REF!</definedName>
    <definedName name="PATH22" localSheetId="4">'Attach-3 (QR)'!#REF!</definedName>
    <definedName name="PATH22" localSheetId="5">'Attach-3 (QR)_Old'!#REF!</definedName>
    <definedName name="PATH22" localSheetId="2">'[2]Attach-3 (QR)'!#REF!</definedName>
    <definedName name="PATH22">#REF!</definedName>
    <definedName name="PATH222" localSheetId="17">'[2]Attach-3 (QR)'!#REF!</definedName>
    <definedName name="PATH222" localSheetId="23">'[5]Attach QR'!$I$170</definedName>
    <definedName name="PATH222" localSheetId="25">'[3]Attach-3 (QR)'!#REF!</definedName>
    <definedName name="PATH222" localSheetId="11">'[4]Attach-3 (QR)'!#REF!</definedName>
    <definedName name="PATH222" localSheetId="4">'Attach-3 (QR)'!#REF!</definedName>
    <definedName name="PATH222" localSheetId="5">'Attach-3 (QR)_Old'!#REF!</definedName>
    <definedName name="PATH222" localSheetId="2">'[2]Attach-3 (QR)'!#REF!</definedName>
    <definedName name="PATH222">#REF!</definedName>
    <definedName name="PATH3" localSheetId="17">'[2]Attach-3 (QR)'!#REF!</definedName>
    <definedName name="PATH3" localSheetId="25">'[3]Attach-3 (QR)'!#REF!</definedName>
    <definedName name="PATH3" localSheetId="11">'[4]Attach-3 (QR)'!#REF!</definedName>
    <definedName name="PATH3" localSheetId="4">'Attach-3 (QR)'!#REF!</definedName>
    <definedName name="PATH3" localSheetId="5">'Attach-3 (QR)_Old'!#REF!</definedName>
    <definedName name="PATH3" localSheetId="2">'[2]Attach-3 (QR)'!#REF!</definedName>
    <definedName name="PATH3">#REF!</definedName>
    <definedName name="PATH33" localSheetId="17">'[2]Attach-3 (QR)'!#REF!</definedName>
    <definedName name="PATH33" localSheetId="25">'[3]Attach-3 (QR)'!#REF!</definedName>
    <definedName name="PATH33" localSheetId="11">'[4]Attach-3 (QR)'!#REF!</definedName>
    <definedName name="PATH33" localSheetId="4">'Attach-3 (QR)'!#REF!</definedName>
    <definedName name="PATH33" localSheetId="5">'Attach-3 (QR)_Old'!#REF!</definedName>
    <definedName name="PATH33" localSheetId="2">'[2]Attach-3 (QR)'!#REF!</definedName>
    <definedName name="PATH33">#REF!</definedName>
    <definedName name="PATH333" localSheetId="17">'[2]Attach-3 (QR)'!#REF!</definedName>
    <definedName name="PATH333" localSheetId="23">'[5]Attach QR'!$G$246</definedName>
    <definedName name="PATH333" localSheetId="25">'[3]Attach-3 (QR)'!#REF!</definedName>
    <definedName name="PATH333" localSheetId="11">'[4]Attach-3 (QR)'!#REF!</definedName>
    <definedName name="PATH333" localSheetId="4">'Attach-3 (QR)'!#REF!</definedName>
    <definedName name="PATH333" localSheetId="5">'Attach-3 (QR)_Old'!#REF!</definedName>
    <definedName name="PATH333" localSheetId="2">'[2]Attach-3 (QR)'!#REF!</definedName>
    <definedName name="PATH333">#REF!</definedName>
    <definedName name="PATH4" localSheetId="17">'[2]Attach-3 (QR)'!#REF!</definedName>
    <definedName name="PATH4" localSheetId="25">'[3]Attach-3 (QR)'!#REF!</definedName>
    <definedName name="PATH4" localSheetId="11">'[4]Attach-3 (QR)'!#REF!</definedName>
    <definedName name="PATH4" localSheetId="4">'Attach-3 (QR)'!#REF!</definedName>
    <definedName name="PATH4" localSheetId="5">'Attach-3 (QR)_Old'!#REF!</definedName>
    <definedName name="PATH4" localSheetId="2">'[2]Attach-3 (QR)'!#REF!</definedName>
    <definedName name="PATH4">#REF!</definedName>
    <definedName name="PATH44" localSheetId="17">'[2]Attach-3 (QR)'!#REF!</definedName>
    <definedName name="PATH44" localSheetId="25">'[3]Attach-3 (QR)'!#REF!</definedName>
    <definedName name="PATH44" localSheetId="11">'[4]Attach-3 (QR)'!#REF!</definedName>
    <definedName name="PATH44" localSheetId="4">'Attach-3 (QR)'!#REF!</definedName>
    <definedName name="PATH44" localSheetId="5">'Attach-3 (QR)_Old'!#REF!</definedName>
    <definedName name="PATH44" localSheetId="2">'[2]Attach-3 (QR)'!#REF!</definedName>
    <definedName name="PATH44">#REF!</definedName>
    <definedName name="PATH444" localSheetId="17">'[2]Attach-3 (QR)'!#REF!</definedName>
    <definedName name="PATH444" localSheetId="23">'[5]Attach QR'!$I$246</definedName>
    <definedName name="PATH444" localSheetId="25">'[3]Attach-3 (QR)'!#REF!</definedName>
    <definedName name="PATH444" localSheetId="11">'[4]Attach-3 (QR)'!#REF!</definedName>
    <definedName name="PATH444" localSheetId="4">'Attach-3 (QR)'!#REF!</definedName>
    <definedName name="PATH444" localSheetId="5">'Attach-3 (QR)_Old'!#REF!</definedName>
    <definedName name="PATH444" localSheetId="2">'[2]Attach-3 (QR)'!#REF!</definedName>
    <definedName name="PATH444">#REF!</definedName>
    <definedName name="PATH5" localSheetId="17">'[2]Attach-3 (QR)'!#REF!</definedName>
    <definedName name="PATH5" localSheetId="25">'[3]Attach-3 (QR)'!#REF!</definedName>
    <definedName name="PATH5" localSheetId="11">'[4]Attach-3 (QR)'!#REF!</definedName>
    <definedName name="PATH5" localSheetId="4">'Attach-3 (QR)'!#REF!</definedName>
    <definedName name="PATH5" localSheetId="5">'Attach-3 (QR)_Old'!#REF!</definedName>
    <definedName name="PATH5" localSheetId="2">'[2]Attach-3 (QR)'!#REF!</definedName>
    <definedName name="PATH5">#REF!</definedName>
    <definedName name="PATH55" localSheetId="17">'[2]Attach-3 (QR)'!#REF!</definedName>
    <definedName name="PATH55" localSheetId="25">'[3]Attach-3 (QR)'!#REF!</definedName>
    <definedName name="PATH55" localSheetId="11">'[4]Attach-3 (QR)'!#REF!</definedName>
    <definedName name="PATH55" localSheetId="4">'Attach-3 (QR)'!#REF!</definedName>
    <definedName name="PATH55" localSheetId="5">'Attach-3 (QR)_Old'!#REF!</definedName>
    <definedName name="PATH55" localSheetId="2">'[2]Attach-3 (QR)'!#REF!</definedName>
    <definedName name="PATH55">#REF!</definedName>
    <definedName name="PATH555" localSheetId="17">'[2]Attach-3 (QR)'!#REF!</definedName>
    <definedName name="PATH555" localSheetId="25">'[3]Attach-3 (QR)'!#REF!</definedName>
    <definedName name="PATH555" localSheetId="11">'[4]Attach-3 (QR)'!#REF!</definedName>
    <definedName name="PATH555" localSheetId="4">'Attach-3 (QR)'!#REF!</definedName>
    <definedName name="PATH555" localSheetId="5">'Attach-3 (QR)_Old'!#REF!</definedName>
    <definedName name="PATH555" localSheetId="2">'[2]Attach-3 (QR)'!#REF!</definedName>
    <definedName name="PATH555">#REF!</definedName>
    <definedName name="PATHAR1" localSheetId="11">'[1]Attach-3 (QR)'!#REF!</definedName>
    <definedName name="PATHAR1" localSheetId="4">'Attach-3 (QR)'!#REF!</definedName>
    <definedName name="PATHAR1" localSheetId="5">'Attach-3 (QR)_Old'!$AN$292</definedName>
    <definedName name="PATHAR1">#REF!</definedName>
    <definedName name="PATHAR2" localSheetId="11">'[1]Attach-3 (QR)'!#REF!</definedName>
    <definedName name="PATHAR2" localSheetId="4">'Attach-3 (QR)'!#REF!</definedName>
    <definedName name="PATHAR2" localSheetId="5">'Attach-3 (QR)_Old'!$AN$293</definedName>
    <definedName name="PATHAR2">#REF!</definedName>
    <definedName name="PATHAR3" localSheetId="23">'[5]Attach QR'!$AO$750</definedName>
    <definedName name="PATHAR3" localSheetId="11">'[1]Attach-3 (QR)'!#REF!</definedName>
    <definedName name="PATHAR3" localSheetId="4">'Attach-3 (QR)'!#REF!</definedName>
    <definedName name="PATHAR3" localSheetId="5">'Attach-3 (QR)_Old'!$AN$294</definedName>
    <definedName name="PATHAR3">#REF!</definedName>
    <definedName name="PATHJV1" localSheetId="17">'[2]Attach-3 (QR)'!#REF!</definedName>
    <definedName name="PATHJV1" localSheetId="25">'[3]Attach-3 (QR)'!#REF!</definedName>
    <definedName name="PATHJV1" localSheetId="11">'[4]Attach-3 (QR)'!#REF!</definedName>
    <definedName name="PATHJV1" localSheetId="4">'Attach-3 (QR)'!#REF!</definedName>
    <definedName name="PATHJV1" localSheetId="5">'Attach-3 (QR)_Old'!#REF!</definedName>
    <definedName name="PATHJV1" localSheetId="2">'[2]Attach-3 (QR)'!#REF!</definedName>
    <definedName name="PATHJV1">#REF!</definedName>
    <definedName name="PATHJV11" localSheetId="17">'[2]Attach-3 (QR)'!#REF!</definedName>
    <definedName name="PATHJV11" localSheetId="25">'[3]Attach-3 (QR)'!#REF!</definedName>
    <definedName name="PATHJV11" localSheetId="11">'[4]Attach-3 (QR)'!#REF!</definedName>
    <definedName name="PATHJV11" localSheetId="4">'Attach-3 (QR)'!#REF!</definedName>
    <definedName name="PATHJV11" localSheetId="5">'Attach-3 (QR)_Old'!#REF!</definedName>
    <definedName name="PATHJV11" localSheetId="2">'[2]Attach-3 (QR)'!#REF!</definedName>
    <definedName name="PATHJV11">#REF!</definedName>
    <definedName name="PATHJV111" localSheetId="17">'[2]Attach-3 (QR)'!#REF!</definedName>
    <definedName name="PATHJV111" localSheetId="25">'[3]Attach-3 (QR)'!#REF!</definedName>
    <definedName name="PATHJV111" localSheetId="11">'[4]Attach-3 (QR)'!#REF!</definedName>
    <definedName name="PATHJV111" localSheetId="4">'Attach-3 (QR)'!#REF!</definedName>
    <definedName name="PATHJV111" localSheetId="5">'Attach-3 (QR)_Old'!#REF!</definedName>
    <definedName name="PATHJV111" localSheetId="2">'[2]Attach-3 (QR)'!#REF!</definedName>
    <definedName name="PATHJV111">#REF!</definedName>
    <definedName name="PATHJV2" localSheetId="17">'[2]Attach-3 (QR)'!#REF!</definedName>
    <definedName name="PATHJV2" localSheetId="25">'[3]Attach-3 (QR)'!#REF!</definedName>
    <definedName name="PATHJV2" localSheetId="11">'[4]Attach-3 (QR)'!#REF!</definedName>
    <definedName name="PATHJV2" localSheetId="4">'Attach-3 (QR)'!#REF!</definedName>
    <definedName name="PATHJV2" localSheetId="5">'Attach-3 (QR)_Old'!#REF!</definedName>
    <definedName name="PATHJV2" localSheetId="2">'[2]Attach-3 (QR)'!#REF!</definedName>
    <definedName name="PATHJV2">#REF!</definedName>
    <definedName name="PATHJV22" localSheetId="17">'[2]Attach-3 (QR)'!#REF!</definedName>
    <definedName name="PATHJV22" localSheetId="25">'[3]Attach-3 (QR)'!#REF!</definedName>
    <definedName name="PATHJV22" localSheetId="11">'[4]Attach-3 (QR)'!#REF!</definedName>
    <definedName name="PATHJV22" localSheetId="4">'Attach-3 (QR)'!#REF!</definedName>
    <definedName name="PATHJV22" localSheetId="5">'Attach-3 (QR)_Old'!#REF!</definedName>
    <definedName name="PATHJV22" localSheetId="2">'[2]Attach-3 (QR)'!#REF!</definedName>
    <definedName name="PATHJV22">#REF!</definedName>
    <definedName name="PATHJV222" localSheetId="17">'[2]Attach-3 (QR)'!#REF!</definedName>
    <definedName name="PATHJV222" localSheetId="25">'[3]Attach-3 (QR)'!#REF!</definedName>
    <definedName name="PATHJV222" localSheetId="11">'[4]Attach-3 (QR)'!#REF!</definedName>
    <definedName name="PATHJV222" localSheetId="4">'Attach-3 (QR)'!#REF!</definedName>
    <definedName name="PATHJV222" localSheetId="5">'Attach-3 (QR)_Old'!#REF!</definedName>
    <definedName name="PATHJV222" localSheetId="2">'[2]Attach-3 (QR)'!#REF!</definedName>
    <definedName name="PATHJV222">#REF!</definedName>
    <definedName name="PATHJV3" localSheetId="17">'[2]Attach-3 (QR)'!#REF!</definedName>
    <definedName name="PATHJV3" localSheetId="23">'[5]Attach QR'!$I$61</definedName>
    <definedName name="PATHJV3" localSheetId="25">'[3]Attach-3 (QR)'!#REF!</definedName>
    <definedName name="PATHJV3" localSheetId="11">'[4]Attach-3 (QR)'!#REF!</definedName>
    <definedName name="PATHJV3" localSheetId="4">'Attach-3 (QR)'!#REF!</definedName>
    <definedName name="PATHJV3" localSheetId="5">'Attach-3 (QR)_Old'!#REF!</definedName>
    <definedName name="PATHJV3" localSheetId="2">'[2]Attach-3 (QR)'!#REF!</definedName>
    <definedName name="PATHJV3">#REF!</definedName>
    <definedName name="PATHJV33" localSheetId="17">'[2]Attach-3 (QR)'!#REF!</definedName>
    <definedName name="PATHJV33" localSheetId="23">'[5]Attach QR'!$G$61</definedName>
    <definedName name="PATHJV33" localSheetId="25">'[3]Attach-3 (QR)'!#REF!</definedName>
    <definedName name="PATHJV33" localSheetId="11">'[4]Attach-3 (QR)'!#REF!</definedName>
    <definedName name="PATHJV33" localSheetId="4">'Attach-3 (QR)'!#REF!</definedName>
    <definedName name="PATHJV33" localSheetId="5">'Attach-3 (QR)_Old'!#REF!</definedName>
    <definedName name="PATHJV33" localSheetId="2">'[2]Attach-3 (QR)'!#REF!</definedName>
    <definedName name="PATHJV33">#REF!</definedName>
    <definedName name="PATHJV333" localSheetId="17">'[2]Attach-3 (QR)'!#REF!</definedName>
    <definedName name="PATHJV333" localSheetId="23">'[5]Attach QR'!$E$61</definedName>
    <definedName name="PATHJV333" localSheetId="25">'[3]Attach-3 (QR)'!#REF!</definedName>
    <definedName name="PATHJV333" localSheetId="11">'[4]Attach-3 (QR)'!#REF!</definedName>
    <definedName name="PATHJV333" localSheetId="4">'Attach-3 (QR)'!#REF!</definedName>
    <definedName name="PATHJV333" localSheetId="5">'Attach-3 (QR)_Old'!#REF!</definedName>
    <definedName name="PATHJV333" localSheetId="2">'[2]Attach-3 (QR)'!#REF!</definedName>
    <definedName name="PATHJV333">#REF!</definedName>
    <definedName name="PATHJVPR1" localSheetId="11">'[1]Attach-3 (QR)'!#REF!</definedName>
    <definedName name="PATHJVPR1" localSheetId="4">'Attach-3 (QR)'!$J$326</definedName>
    <definedName name="PATHJVPR1" localSheetId="5">'Attach-3 (QR)_Old'!$J$335</definedName>
    <definedName name="PATHJVPR1">#REF!</definedName>
    <definedName name="PATHJVPR11" localSheetId="17">'[2]Attach-3 (QR)'!#REF!</definedName>
    <definedName name="PATHJVPR11" localSheetId="25">'[3]Attach-3 (QR)'!#REF!</definedName>
    <definedName name="PATHJVPR11" localSheetId="11">'[4]Attach-3 (QR)'!#REF!</definedName>
    <definedName name="PATHJVPR11" localSheetId="4">'Attach-3 (QR)'!#REF!</definedName>
    <definedName name="PATHJVPR11" localSheetId="5">'Attach-3 (QR)_Old'!#REF!</definedName>
    <definedName name="PATHJVPR11" localSheetId="2">'[2]Attach-3 (QR)'!#REF!</definedName>
    <definedName name="PATHJVPR11">#REF!</definedName>
    <definedName name="PATHJVPR111" localSheetId="17">'[2]Attach-3 (QR)'!#REF!</definedName>
    <definedName name="PATHJVPR111" localSheetId="23">'[5]Attach QR'!$K$782</definedName>
    <definedName name="PATHJVPR111" localSheetId="25">'[3]Attach-3 (QR)'!#REF!</definedName>
    <definedName name="PATHJVPR111" localSheetId="11">'[4]Attach-3 (QR)'!#REF!</definedName>
    <definedName name="PATHJVPR111" localSheetId="4">'Attach-3 (QR)'!#REF!</definedName>
    <definedName name="PATHJVPR111" localSheetId="5">'Attach-3 (QR)_Old'!#REF!</definedName>
    <definedName name="PATHJVPR111" localSheetId="2">'[2]Attach-3 (QR)'!#REF!</definedName>
    <definedName name="PATHJVPR111">#REF!</definedName>
    <definedName name="PATHJVPR2" localSheetId="11">'[1]Attach-3 (QR)'!#REF!</definedName>
    <definedName name="PATHJVPR2" localSheetId="4">'Attach-3 (QR)'!$K$326</definedName>
    <definedName name="PATHJVPR2" localSheetId="5">'Attach-3 (QR)_Old'!$K$335</definedName>
    <definedName name="PATHJVPR2">#REF!</definedName>
    <definedName name="PATHJVPR22" localSheetId="17">'[2]Attach-3 (QR)'!#REF!</definedName>
    <definedName name="PATHJVPR22" localSheetId="25">'[3]Attach-3 (QR)'!#REF!</definedName>
    <definedName name="PATHJVPR22" localSheetId="11">'[4]Attach-3 (QR)'!#REF!</definedName>
    <definedName name="PATHJVPR22" localSheetId="4">'Attach-3 (QR)'!#REF!</definedName>
    <definedName name="PATHJVPR22" localSheetId="5">'Attach-3 (QR)_Old'!#REF!</definedName>
    <definedName name="PATHJVPR22" localSheetId="2">'[2]Attach-3 (QR)'!#REF!</definedName>
    <definedName name="PATHJVPR22">#REF!</definedName>
    <definedName name="PATHJVPR222" localSheetId="17">'[2]Attach-3 (QR)'!#REF!</definedName>
    <definedName name="PATHJVPR222" localSheetId="23">'[5]Attach QR'!$L$782</definedName>
    <definedName name="PATHJVPR222" localSheetId="25">'[3]Attach-3 (QR)'!#REF!</definedName>
    <definedName name="PATHJVPR222" localSheetId="11">'[4]Attach-3 (QR)'!#REF!</definedName>
    <definedName name="PATHJVPR222" localSheetId="4">'Attach-3 (QR)'!#REF!</definedName>
    <definedName name="PATHJVPR222" localSheetId="5">'Attach-3 (QR)_Old'!#REF!</definedName>
    <definedName name="PATHJVPR222" localSheetId="2">'[2]Attach-3 (QR)'!#REF!</definedName>
    <definedName name="PATHJVPR222">#REF!</definedName>
    <definedName name="PATHLA1" localSheetId="17">'[2]Attach-3 (QR)'!#REF!</definedName>
    <definedName name="PATHLA1" localSheetId="25">'[3]Attach-3 (QR)'!#REF!</definedName>
    <definedName name="PATHLA1" localSheetId="11">'[4]Attach-3 (QR)'!#REF!</definedName>
    <definedName name="PATHLA1" localSheetId="4">'Attach-3 (QR)'!#REF!</definedName>
    <definedName name="PATHLA1" localSheetId="5">'Attach-3 (QR)_Old'!#REF!</definedName>
    <definedName name="PATHLA1" localSheetId="2">'[2]Attach-3 (QR)'!#REF!</definedName>
    <definedName name="PATHLA1">#REF!</definedName>
    <definedName name="PATHLA2" localSheetId="17">'[2]Attach-3 (QR)'!#REF!</definedName>
    <definedName name="PATHLA2" localSheetId="25">'[3]Attach-3 (QR)'!#REF!</definedName>
    <definedName name="PATHLA2" localSheetId="11">'[4]Attach-3 (QR)'!#REF!</definedName>
    <definedName name="PATHLA2" localSheetId="4">'Attach-3 (QR)'!#REF!</definedName>
    <definedName name="PATHLA2" localSheetId="5">'Attach-3 (QR)_Old'!#REF!</definedName>
    <definedName name="PATHLA2" localSheetId="2">'[2]Attach-3 (QR)'!#REF!</definedName>
    <definedName name="PATHLA2">#REF!</definedName>
    <definedName name="PATHLA3" localSheetId="17">'[2]Attach-3 (QR)'!#REF!</definedName>
    <definedName name="PATHLA3" localSheetId="23">'[5]Attach QR'!$D$651</definedName>
    <definedName name="PATHLA3" localSheetId="25">'[3]Attach-3 (QR)'!#REF!</definedName>
    <definedName name="PATHLA3" localSheetId="11">'[4]Attach-3 (QR)'!#REF!</definedName>
    <definedName name="PATHLA3" localSheetId="4">'Attach-3 (QR)'!#REF!</definedName>
    <definedName name="PATHLA3" localSheetId="5">'Attach-3 (QR)_Old'!#REF!</definedName>
    <definedName name="PATHLA3" localSheetId="2">'[2]Attach-3 (QR)'!#REF!</definedName>
    <definedName name="PATHLA3">#REF!</definedName>
    <definedName name="PATHLP1" localSheetId="11">'[1]Attach-3 (QR)'!#REF!</definedName>
    <definedName name="PATHLP1" localSheetId="4">'Attach-3 (QR)'!$I$326</definedName>
    <definedName name="PATHLP1" localSheetId="5">'Attach-3 (QR)_Old'!$I$335</definedName>
    <definedName name="PATHLP1">#REF!</definedName>
    <definedName name="PATHLP2" localSheetId="17">'[2]Attach-3 (QR)'!#REF!</definedName>
    <definedName name="PATHLP2" localSheetId="25">'[3]Attach-3 (QR)'!#REF!</definedName>
    <definedName name="PATHLP2" localSheetId="11">'[4]Attach-3 (QR)'!#REF!</definedName>
    <definedName name="PATHLP2" localSheetId="4">'Attach-3 (QR)'!#REF!</definedName>
    <definedName name="PATHLP2" localSheetId="5">'Attach-3 (QR)_Old'!#REF!</definedName>
    <definedName name="PATHLP2" localSheetId="2">'[2]Attach-3 (QR)'!#REF!</definedName>
    <definedName name="PATHLP2">#REF!</definedName>
    <definedName name="PATHLP3" localSheetId="17">'[2]Attach-3 (QR)'!#REF!</definedName>
    <definedName name="PATHLP3" localSheetId="23">'[5]Attach QR'!$J$782</definedName>
    <definedName name="PATHLP3" localSheetId="25">'[3]Attach-3 (QR)'!#REF!</definedName>
    <definedName name="PATHLP3" localSheetId="11">'[4]Attach-3 (QR)'!#REF!</definedName>
    <definedName name="PATHLP3" localSheetId="4">'Attach-3 (QR)'!#REF!</definedName>
    <definedName name="PATHLP3" localSheetId="5">'Attach-3 (QR)_Old'!#REF!</definedName>
    <definedName name="PATHLP3" localSheetId="2">'[2]Attach-3 (QR)'!#REF!</definedName>
    <definedName name="PATHLP3">#REF!</definedName>
    <definedName name="PATHPR1" localSheetId="11">'[1]Attach-3 (QR)'!#REF!</definedName>
    <definedName name="PATHPR1" localSheetId="4">'Attach-3 (QR)'!$J$326</definedName>
    <definedName name="PATHPR1" localSheetId="5">'Attach-3 (QR)_Old'!$J$335</definedName>
    <definedName name="PATHPR1">#REF!</definedName>
    <definedName name="PATHPR2" localSheetId="17">'[2]Attach-3 (QR)'!#REF!</definedName>
    <definedName name="PATHPR2" localSheetId="25">'[3]Attach-3 (QR)'!#REF!</definedName>
    <definedName name="PATHPR2" localSheetId="11">'[4]Attach-3 (QR)'!#REF!</definedName>
    <definedName name="PATHPR2" localSheetId="4">'Attach-3 (QR)'!#REF!</definedName>
    <definedName name="PATHPR2" localSheetId="5">'Attach-3 (QR)_Old'!#REF!</definedName>
    <definedName name="PATHPR2" localSheetId="2">'[2]Attach-3 (QR)'!#REF!</definedName>
    <definedName name="PATHPR2">#REF!</definedName>
    <definedName name="_xlnm.Print_Area" localSheetId="16">'Attach 11'!$A$1:$E$86</definedName>
    <definedName name="_xlnm.Print_Area" localSheetId="17">'Attach 12'!$A$1:$E$33</definedName>
    <definedName name="_xlnm.Print_Area" localSheetId="18">'Attach 13'!$A$1:$E$26</definedName>
    <definedName name="_xlnm.Print_Area" localSheetId="19">'Attach 14'!$A$1:$E$26</definedName>
    <definedName name="_xlnm.Print_Area" localSheetId="20">'Attach 14-IP'!$A$8:$I$217</definedName>
    <definedName name="_xlnm.Print_Area" localSheetId="21">'Attach 15'!$A$1:$E$83</definedName>
    <definedName name="_xlnm.Print_Area" localSheetId="22">'Attach 16'!$A$1:$L$87</definedName>
    <definedName name="_xlnm.Print_Area" localSheetId="23">'Attach 17'!$A$1:$E$33</definedName>
    <definedName name="_xlnm.Print_Area" localSheetId="24">'Attach 18'!$A$1:$E$21</definedName>
    <definedName name="_xlnm.Print_Area" localSheetId="25">'Attach 18 SP'!$A$7:$I$157</definedName>
    <definedName name="_xlnm.Print_Area" localSheetId="26">'Attach 19'!$A$1:$E$31</definedName>
    <definedName name="_xlnm.Print_Area" localSheetId="3">'Attach 3(JV)'!$A$1:$E$26</definedName>
    <definedName name="_xlnm.Print_Area" localSheetId="6">'Attach 3(QR)'!$A$1:$E$28</definedName>
    <definedName name="_xlnm.Print_Area" localSheetId="7">'Attach 4'!$A$1:$G$25</definedName>
    <definedName name="_xlnm.Print_Area" localSheetId="8">'Attach 4 (A)'!$A$1:$E$27</definedName>
    <definedName name="_xlnm.Print_Area" localSheetId="9">'Attach 4 (B)'!$A$1:$E$26</definedName>
    <definedName name="_xlnm.Print_Area" localSheetId="10">'Attach 5'!$A$1:$E$35</definedName>
    <definedName name="_xlnm.Print_Area" localSheetId="11">'Attach 5A'!$A$1:$E$73</definedName>
    <definedName name="_xlnm.Print_Area" localSheetId="12">'Attach 6'!$A$1:$E$28</definedName>
    <definedName name="_xlnm.Print_Area" localSheetId="13">'Attach 7'!$A$1:$E$24</definedName>
    <definedName name="_xlnm.Print_Area" localSheetId="14">'Attach 9'!$A$1:$G$55</definedName>
    <definedName name="_xlnm.Print_Area" localSheetId="4">'Attach-3 (QR)'!$A$1:$J$336</definedName>
    <definedName name="_xlnm.Print_Area" localSheetId="5">'Attach-3 (QR)_Old'!$A$1:$I$345</definedName>
    <definedName name="_xlnm.Print_Area" localSheetId="27">'Bid Form 1st Envelope '!$A$1:$J$111</definedName>
    <definedName name="_xlnm.Print_Area" localSheetId="1">Cover!$A$1:$F$23</definedName>
    <definedName name="_xlnm.Print_Area" localSheetId="2">'Names of Bidder'!$B$1:$G$39</definedName>
    <definedName name="_xlnm.Print_Titles" localSheetId="14">'Attach 9'!$18:$18</definedName>
    <definedName name="printedname" localSheetId="17">#REF!</definedName>
    <definedName name="printedname" localSheetId="25">#REF!</definedName>
    <definedName name="printedname" localSheetId="11">#REF!</definedName>
    <definedName name="printedname" localSheetId="4">#REF!</definedName>
    <definedName name="printedname" localSheetId="5">#REF!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7">#REF!</definedName>
    <definedName name="_xlnm.Recorder" localSheetId="23">#REF!</definedName>
    <definedName name="_xlnm.Recorder" localSheetId="24">#REF!</definedName>
    <definedName name="_xlnm.Recorder" localSheetId="11">#REF!</definedName>
    <definedName name="_xlnm.Recorder" localSheetId="4">#REF!</definedName>
    <definedName name="_xlnm.Recorder" localSheetId="5">#REF!</definedName>
    <definedName name="_xlnm.Recorder" localSheetId="2">#REF!</definedName>
    <definedName name="_xlnm.Recorder">#REF!</definedName>
    <definedName name="sss" localSheetId="2">'[7]Attach-3 (QR)'!#REF!</definedName>
    <definedName name="sss">'[7]Attach-3 (QR)'!#REF!</definedName>
    <definedName name="TEST" localSheetId="17">#REF!</definedName>
    <definedName name="TEST" localSheetId="23">#REF!</definedName>
    <definedName name="TEST" localSheetId="24">#REF!</definedName>
    <definedName name="TEST" localSheetId="11">#REF!</definedName>
    <definedName name="TEST" localSheetId="4">#REF!</definedName>
    <definedName name="TEST" localSheetId="5">#REF!</definedName>
    <definedName name="TEST" localSheetId="2">#REF!</definedName>
    <definedName name="TEST">#REF!</definedName>
    <definedName name="TO">#REF!</definedName>
    <definedName name="ttt" localSheetId="17">#REF!</definedName>
    <definedName name="ttt" localSheetId="25">#REF!</definedName>
    <definedName name="ttt" localSheetId="11">#REF!</definedName>
    <definedName name="ttt" localSheetId="2">#REF!</definedName>
    <definedName name="ttt">#REF!</definedName>
    <definedName name="typeofbidder" localSheetId="17">#REF!</definedName>
    <definedName name="typeofbidder" localSheetId="25">#REF!</definedName>
    <definedName name="typeofbidder" localSheetId="11">#REF!</definedName>
    <definedName name="typeofbidder" localSheetId="2">#REF!</definedName>
    <definedName name="typeofbidder">#REF!</definedName>
    <definedName name="uuu" localSheetId="17">#REF!</definedName>
    <definedName name="uuu" localSheetId="25">#REF!</definedName>
    <definedName name="uuu" localSheetId="11">#REF!</definedName>
    <definedName name="uuu" localSheetId="2">#REF!</definedName>
    <definedName name="uuu">#REF!</definedName>
    <definedName name="yyy" localSheetId="17">#REF!</definedName>
    <definedName name="yyy" localSheetId="25">#REF!</definedName>
    <definedName name="yyy" localSheetId="11">#REF!</definedName>
    <definedName name="yyy" localSheetId="2">#REF!</definedName>
    <definedName name="yyy">#REF!</definedName>
    <definedName name="Z_01ACF2E1_8E61_4459_ABC1_B6C183DEED61_.wvu.PrintArea" localSheetId="2" hidden="1">'Names of Bidder'!$B$1:$E$36</definedName>
    <definedName name="Z_05855B4F_D61E_4C97_B759_B2F96767F6F8_.wvu.Cols" localSheetId="17" hidden="1">'Attach 12'!$F:$H</definedName>
    <definedName name="Z_05855B4F_D61E_4C97_B759_B2F96767F6F8_.wvu.Cols" localSheetId="21" hidden="1">'Attach 15'!$H:$H</definedName>
    <definedName name="Z_05855B4F_D61E_4C97_B759_B2F96767F6F8_.wvu.Cols" localSheetId="25" hidden="1">'Attach 18 SP'!$J:$P</definedName>
    <definedName name="Z_05855B4F_D61E_4C97_B759_B2F96767F6F8_.wvu.Cols" localSheetId="3" hidden="1">'Attach 3(JV)'!$G:$H</definedName>
    <definedName name="Z_05855B4F_D61E_4C97_B759_B2F96767F6F8_.wvu.Cols" localSheetId="7" hidden="1">'Attach 4'!$H:$O</definedName>
    <definedName name="Z_05855B4F_D61E_4C97_B759_B2F96767F6F8_.wvu.Cols" localSheetId="10" hidden="1">'Attach 5'!$H:$H</definedName>
    <definedName name="Z_05855B4F_D61E_4C97_B759_B2F96767F6F8_.wvu.Cols" localSheetId="11" hidden="1">'Attach 5A'!$H:$H</definedName>
    <definedName name="Z_05855B4F_D61E_4C97_B759_B2F96767F6F8_.wvu.Cols" localSheetId="12" hidden="1">'Attach 6'!$H:$H</definedName>
    <definedName name="Z_05855B4F_D61E_4C97_B759_B2F96767F6F8_.wvu.Cols" localSheetId="27"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Bidder'!$B$6:$G$20</definedName>
    <definedName name="Z_05855B4F_D61E_4C97_B759_B2F96767F6F8_.wvu.PrintArea" localSheetId="15" hidden="1">'Attach 10'!$A$1:$F$23</definedName>
    <definedName name="Z_05855B4F_D61E_4C97_B759_B2F96767F6F8_.wvu.PrintArea" localSheetId="16" hidden="1">'Attach 11'!$A$1:$E$86</definedName>
    <definedName name="Z_05855B4F_D61E_4C97_B759_B2F96767F6F8_.wvu.PrintArea" localSheetId="17" hidden="1">'Attach 12'!$A$1:$E$33</definedName>
    <definedName name="Z_05855B4F_D61E_4C97_B759_B2F96767F6F8_.wvu.PrintArea" localSheetId="18" hidden="1">'Attach 13'!$A$1:$E$27</definedName>
    <definedName name="Z_05855B4F_D61E_4C97_B759_B2F96767F6F8_.wvu.PrintArea" localSheetId="19" hidden="1">'Attach 14'!$A$1:$E$29</definedName>
    <definedName name="Z_05855B4F_D61E_4C97_B759_B2F96767F6F8_.wvu.PrintArea" localSheetId="20" hidden="1">'Attach 14-IP'!$A$8:$I$217</definedName>
    <definedName name="Z_05855B4F_D61E_4C97_B759_B2F96767F6F8_.wvu.PrintArea" localSheetId="21" hidden="1">'Attach 15'!$A$1:$E$83</definedName>
    <definedName name="Z_05855B4F_D61E_4C97_B759_B2F96767F6F8_.wvu.PrintArea" localSheetId="22" hidden="1">'Attach 16'!$A$1:$L$87</definedName>
    <definedName name="Z_05855B4F_D61E_4C97_B759_B2F96767F6F8_.wvu.PrintArea" localSheetId="23" hidden="1">'Attach 17'!$A$1:$E$33</definedName>
    <definedName name="Z_05855B4F_D61E_4C97_B759_B2F96767F6F8_.wvu.PrintArea" localSheetId="24" hidden="1">'Attach 18'!$A$1:$E$24</definedName>
    <definedName name="Z_05855B4F_D61E_4C97_B759_B2F96767F6F8_.wvu.PrintArea" localSheetId="25" hidden="1">'Attach 18 SP'!$A$7:$I$157</definedName>
    <definedName name="Z_05855B4F_D61E_4C97_B759_B2F96767F6F8_.wvu.PrintArea" localSheetId="26" hidden="1">'Attach 19'!$A$1:$E$31</definedName>
    <definedName name="Z_05855B4F_D61E_4C97_B759_B2F96767F6F8_.wvu.PrintArea" localSheetId="3" hidden="1">'Attach 3(JV)'!$A$1:$E$28</definedName>
    <definedName name="Z_05855B4F_D61E_4C97_B759_B2F96767F6F8_.wvu.PrintArea" localSheetId="6" hidden="1">'Attach 3(QR)'!$A$1:$E$28</definedName>
    <definedName name="Z_05855B4F_D61E_4C97_B759_B2F96767F6F8_.wvu.PrintArea" localSheetId="7" hidden="1">'Attach 4'!$A$1:$G$25</definedName>
    <definedName name="Z_05855B4F_D61E_4C97_B759_B2F96767F6F8_.wvu.PrintArea" localSheetId="8" hidden="1">'Attach 4 (A)'!$A$1:$E$27</definedName>
    <definedName name="Z_05855B4F_D61E_4C97_B759_B2F96767F6F8_.wvu.PrintArea" localSheetId="9" hidden="1">'Attach 4 (B)'!$A$1:$E$26</definedName>
    <definedName name="Z_05855B4F_D61E_4C97_B759_B2F96767F6F8_.wvu.PrintArea" localSheetId="10" hidden="1">'Attach 5'!$A$1:$E$34</definedName>
    <definedName name="Z_05855B4F_D61E_4C97_B759_B2F96767F6F8_.wvu.PrintArea" localSheetId="11" hidden="1">'Attach 5A'!$A$1:$E$73</definedName>
    <definedName name="Z_05855B4F_D61E_4C97_B759_B2F96767F6F8_.wvu.PrintArea" localSheetId="12" hidden="1">'Attach 6'!$A$1:$E$28</definedName>
    <definedName name="Z_05855B4F_D61E_4C97_B759_B2F96767F6F8_.wvu.PrintArea" localSheetId="13" hidden="1">'Attach 7'!$A$1:$E$28</definedName>
    <definedName name="Z_05855B4F_D61E_4C97_B759_B2F96767F6F8_.wvu.PrintArea" localSheetId="14" hidden="1">'Attach 9'!$A$1:$C$55</definedName>
    <definedName name="Z_05855B4F_D61E_4C97_B759_B2F96767F6F8_.wvu.PrintArea" localSheetId="4" hidden="1">'Attach-3 (QR)'!$A$1:$H$336</definedName>
    <definedName name="Z_05855B4F_D61E_4C97_B759_B2F96767F6F8_.wvu.PrintArea" localSheetId="5" hidden="1">'Attach-3 (QR)_Old'!$A$1:$H$345</definedName>
    <definedName name="Z_05855B4F_D61E_4C97_B759_B2F96767F6F8_.wvu.PrintArea" localSheetId="27" hidden="1">'Bid Form 1st Envelope '!$A$1:$F$112</definedName>
    <definedName name="Z_05855B4F_D61E_4C97_B759_B2F96767F6F8_.wvu.PrintArea" localSheetId="1" hidden="1">Cover!$A$1:$F$23</definedName>
    <definedName name="Z_05855B4F_D61E_4C97_B759_B2F96767F6F8_.wvu.PrintArea" localSheetId="2" hidden="1">'Names of Bidder'!$B$1:$G$39</definedName>
    <definedName name="Z_05855B4F_D61E_4C97_B759_B2F96767F6F8_.wvu.PrintTitles" localSheetId="14" hidden="1">'Attach 9'!$18:$18</definedName>
    <definedName name="Z_05855B4F_D61E_4C97_B759_B2F96767F6F8_.wvu.Rows" localSheetId="17" hidden="1">'Attach 12'!#REF!</definedName>
    <definedName name="Z_05855B4F_D61E_4C97_B759_B2F96767F6F8_.wvu.Rows" localSheetId="21" hidden="1">'Attach 15'!$16:$16</definedName>
    <definedName name="Z_05855B4F_D61E_4C97_B759_B2F96767F6F8_.wvu.Rows" localSheetId="23" hidden="1">'Attach 17'!$26:$26,'Attach 17'!$32:$209</definedName>
    <definedName name="Z_05855B4F_D61E_4C97_B759_B2F96767F6F8_.wvu.Rows" localSheetId="25" hidden="1">'Attach 18 SP'!$149:$153</definedName>
    <definedName name="Z_05855B4F_D61E_4C97_B759_B2F96767F6F8_.wvu.Rows" localSheetId="26" hidden="1">'Attach 19'!$13:$13,'Attach 19'!$20:$28</definedName>
    <definedName name="Z_05855B4F_D61E_4C97_B759_B2F96767F6F8_.wvu.Rows" localSheetId="10" hidden="1">'Attach 5'!$4:$4</definedName>
    <definedName name="Z_05855B4F_D61E_4C97_B759_B2F96767F6F8_.wvu.Rows" localSheetId="11" hidden="1">'Attach 5A'!$25:$30</definedName>
    <definedName name="Z_05855B4F_D61E_4C97_B759_B2F96767F6F8_.wvu.Rows" localSheetId="4" hidden="1">'Attach-3 (QR)'!#REF!,'Attach-3 (QR)'!$71:$258,'Attach-3 (QR)'!#REF!,'Attach-3 (QR)'!#REF!,'Attach-3 (QR)'!#REF!,'Attach-3 (QR)'!#REF!,'Attach-3 (QR)'!#REF!,'Attach-3 (QR)'!#REF!</definedName>
    <definedName name="Z_05855B4F_D61E_4C97_B759_B2F96767F6F8_.wvu.Rows" localSheetId="5" hidden="1">'Attach-3 (QR)_Old'!#REF!,'Attach-3 (QR)_Old'!$149:$155,'Attach-3 (QR)_Old'!#REF!,'Attach-3 (QR)_Old'!#REF!,'Attach-3 (QR)_Old'!#REF!,'Attach-3 (QR)_Old'!$164:$164,'Attach-3 (QR)_Old'!$211:$213,'Attach-3 (QR)_Old'!$272:$286</definedName>
    <definedName name="Z_05855B4F_D61E_4C97_B759_B2F96767F6F8_.wvu.Rows" localSheetId="27" hidden="1">'Bid Form 1st Envelope '!$27:$28,'Bid Form 1st Envelope '!$95:$95,'Bid Form 1st Envelope '!$98:$99</definedName>
    <definedName name="Z_0664780A_E8AC_4BA6_9C3B_53B9085473D3_.wvu.Cols" localSheetId="25" hidden="1">'Attach 18 SP'!$J:$P</definedName>
    <definedName name="Z_0664780A_E8AC_4BA6_9C3B_53B9085473D3_.wvu.PrintArea" localSheetId="25" hidden="1">'Attach 18 SP'!$A$8:$I$157</definedName>
    <definedName name="Z_0664780A_E8AC_4BA6_9C3B_53B9085473D3_.wvu.Rows" localSheetId="25" hidden="1">'Attach 18 SP'!#REF!,'Attach 18 SP'!#REF!,'Attach 18 SP'!#REF!,'Attach 18 SP'!#REF!,'Attach 18 SP'!#REF!,'Attach 18 SP'!$149:$153</definedName>
    <definedName name="Z_091A6405_72DB_46E0_B81A_EC53A5C58396_.wvu.Cols" localSheetId="2" hidden="1">'Names of Bidder'!$L:$L</definedName>
    <definedName name="Z_091A6405_72DB_46E0_B81A_EC53A5C58396_.wvu.PrintArea" localSheetId="2" hidden="1">'Names of Bidder'!$B$1:$E$36</definedName>
    <definedName name="Z_14D7F02E_BCCA_4517_ABC7_537FF4AEB67A_.wvu.PrintArea" localSheetId="2" hidden="1">'Names of Bidder'!$B$1:$E$36</definedName>
    <definedName name="Z_1586E746_E770_4DE8_8EE8_42BC4CF5206B_.wvu.Cols" localSheetId="4" hidden="1">'Attach-3 (QR)'!$K:$M</definedName>
    <definedName name="Z_1586E746_E770_4DE8_8EE8_42BC4CF5206B_.wvu.Cols" localSheetId="5" hidden="1">'Attach-3 (QR)_Old'!$K:$M</definedName>
    <definedName name="Z_1586E746_E770_4DE8_8EE8_42BC4CF5206B_.wvu.PrintArea" localSheetId="4" hidden="1">'Attach-3 (QR)'!$A$1:$H$336</definedName>
    <definedName name="Z_1586E746_E770_4DE8_8EE8_42BC4CF5206B_.wvu.PrintArea" localSheetId="5" hidden="1">'Attach-3 (QR)_Old'!$A$1:$H$345</definedName>
    <definedName name="Z_15A19D23_A9FD_4FC1_B7B0_F2D16BDFC729_.wvu.Cols" localSheetId="21" hidden="1">'Attach 15'!$H:$H</definedName>
    <definedName name="Z_15A19D23_A9FD_4FC1_B7B0_F2D16BDFC729_.wvu.Cols" localSheetId="10" hidden="1">'Attach 5'!$H:$H</definedName>
    <definedName name="Z_15A19D23_A9FD_4FC1_B7B0_F2D16BDFC729_.wvu.Cols" localSheetId="12" hidden="1">'Attach 6'!$H:$H</definedName>
    <definedName name="Z_15A19D23_A9FD_4FC1_B7B0_F2D16BDFC729_.wvu.PrintArea" localSheetId="15" hidden="1">'Attach 10'!$A$1:$E$23</definedName>
    <definedName name="Z_15A19D23_A9FD_4FC1_B7B0_F2D16BDFC729_.wvu.PrintArea" localSheetId="16" hidden="1">'Attach 11'!$A$1:$E$29</definedName>
    <definedName name="Z_15A19D23_A9FD_4FC1_B7B0_F2D16BDFC729_.wvu.PrintArea" localSheetId="18" hidden="1">'Attach 13'!$A$1:$E$27</definedName>
    <definedName name="Z_15A19D23_A9FD_4FC1_B7B0_F2D16BDFC729_.wvu.PrintArea" localSheetId="19" hidden="1">'Attach 14'!$A$1:$E$29</definedName>
    <definedName name="Z_15A19D23_A9FD_4FC1_B7B0_F2D16BDFC729_.wvu.PrintArea" localSheetId="20" hidden="1">'Attach 14-IP'!$A$8:$I$217</definedName>
    <definedName name="Z_15A19D23_A9FD_4FC1_B7B0_F2D16BDFC729_.wvu.PrintArea" localSheetId="21" hidden="1">'Attach 15'!$A$1:$E$83</definedName>
    <definedName name="Z_15A19D23_A9FD_4FC1_B7B0_F2D16BDFC729_.wvu.PrintArea" localSheetId="22" hidden="1">'Attach 16'!$A$1:$L$87</definedName>
    <definedName name="Z_15A19D23_A9FD_4FC1_B7B0_F2D16BDFC729_.wvu.PrintArea" localSheetId="23" hidden="1">'Attach 17'!$A$1:$E$33</definedName>
    <definedName name="Z_15A19D23_A9FD_4FC1_B7B0_F2D16BDFC729_.wvu.PrintArea" localSheetId="24" hidden="1">'Attach 18'!$A$1:$E$24</definedName>
    <definedName name="Z_15A19D23_A9FD_4FC1_B7B0_F2D16BDFC729_.wvu.PrintArea" localSheetId="26" hidden="1">'Attach 19'!$A$1:$E$31</definedName>
    <definedName name="Z_15A19D23_A9FD_4FC1_B7B0_F2D16BDFC729_.wvu.PrintArea" localSheetId="3" hidden="1">'Attach 3(JV)'!$A$1:$E$28</definedName>
    <definedName name="Z_15A19D23_A9FD_4FC1_B7B0_F2D16BDFC729_.wvu.PrintArea" localSheetId="6" hidden="1">'Attach 3(QR)'!$A$1:$E$28</definedName>
    <definedName name="Z_15A19D23_A9FD_4FC1_B7B0_F2D16BDFC729_.wvu.PrintArea" localSheetId="7" hidden="1">'Attach 4'!$A$1:$G$25</definedName>
    <definedName name="Z_15A19D23_A9FD_4FC1_B7B0_F2D16BDFC729_.wvu.PrintArea" localSheetId="8" hidden="1">'Attach 4 (A)'!$A$1:$E$27</definedName>
    <definedName name="Z_15A19D23_A9FD_4FC1_B7B0_F2D16BDFC729_.wvu.PrintArea" localSheetId="9" hidden="1">'Attach 4 (B)'!$A$1:$E$26</definedName>
    <definedName name="Z_15A19D23_A9FD_4FC1_B7B0_F2D16BDFC729_.wvu.PrintArea" localSheetId="10" hidden="1">'Attach 5'!$A$1:$E$34</definedName>
    <definedName name="Z_15A19D23_A9FD_4FC1_B7B0_F2D16BDFC729_.wvu.PrintArea" localSheetId="12" hidden="1">'Attach 6'!$A$1:$E$28</definedName>
    <definedName name="Z_15A19D23_A9FD_4FC1_B7B0_F2D16BDFC729_.wvu.PrintArea" localSheetId="13" hidden="1">'Attach 7'!$A$1:$E$28</definedName>
    <definedName name="Z_15A19D23_A9FD_4FC1_B7B0_F2D16BDFC729_.wvu.PrintArea" localSheetId="14" hidden="1">'Attach 9'!$A$1:$B$56</definedName>
    <definedName name="Z_15A19D23_A9FD_4FC1_B7B0_F2D16BDFC729_.wvu.PrintArea" localSheetId="27" hidden="1">'Bid Form 1st Envelope '!$A$1:$F$112</definedName>
    <definedName name="Z_15A19D23_A9FD_4FC1_B7B0_F2D16BDFC729_.wvu.PrintTitles" localSheetId="14" hidden="1">'Attach 9'!$18:$18</definedName>
    <definedName name="Z_15A19D23_A9FD_4FC1_B7B0_F2D16BDFC729_.wvu.Rows" localSheetId="21" hidden="1">'Attach 15'!$16:$16</definedName>
    <definedName name="Z_15A19D23_A9FD_4FC1_B7B0_F2D16BDFC729_.wvu.Rows" localSheetId="23" hidden="1">'Attach 17'!$26:$26,'Attach 17'!$32:$209</definedName>
    <definedName name="Z_15A19D23_A9FD_4FC1_B7B0_F2D16BDFC729_.wvu.Rows" localSheetId="26" hidden="1">'Attach 19'!$13:$13,'Attach 19'!$20:$28</definedName>
    <definedName name="Z_15A19D23_A9FD_4FC1_B7B0_F2D16BDFC729_.wvu.Rows" localSheetId="10" hidden="1">'Attach 5'!$4:$4</definedName>
    <definedName name="Z_1C70608C_646A_4043_A222_6253B5006A93_.wvu.Cols" localSheetId="17" hidden="1">'Attach 12'!$G:$H</definedName>
    <definedName name="Z_1C70608C_646A_4043_A222_6253B5006A93_.wvu.Cols" localSheetId="11" hidden="1">'Attach 5A'!$H:$H</definedName>
    <definedName name="Z_1C70608C_646A_4043_A222_6253B5006A93_.wvu.PrintArea" localSheetId="17" hidden="1">'Attach 12'!$A$1:$E$33</definedName>
    <definedName name="Z_1C70608C_646A_4043_A222_6253B5006A93_.wvu.PrintArea" localSheetId="25" hidden="1">'Attach 18 SP'!$A$8:$I$170</definedName>
    <definedName name="Z_1C70608C_646A_4043_A222_6253B5006A93_.wvu.PrintArea" localSheetId="11" hidden="1">'Attach 5A'!$A$1:$E$73</definedName>
    <definedName name="Z_1C70608C_646A_4043_A222_6253B5006A93_.wvu.PrintTitles" localSheetId="17" hidden="1">'Attach 12'!#REF!</definedName>
    <definedName name="Z_1C70608C_646A_4043_A222_6253B5006A93_.wvu.Rows" localSheetId="17" hidden="1">'Attach 12'!#REF!</definedName>
    <definedName name="Z_1C70608C_646A_4043_A222_6253B5006A93_.wvu.Rows" localSheetId="25" hidden="1">'Attach 18 SP'!$41:$41</definedName>
    <definedName name="Z_1C70608C_646A_4043_A222_6253B5006A93_.wvu.Rows" localSheetId="11" hidden="1">'Attach 5A'!$25:$30</definedName>
    <definedName name="Z_1FD9ACA5_802E_4240_ABEA_3FAA854014ED_.wvu.Cols" localSheetId="4" hidden="1">'Attach-3 (QR)'!$I:$K</definedName>
    <definedName name="Z_1FD9ACA5_802E_4240_ABEA_3FAA854014ED_.wvu.Cols" localSheetId="5" hidden="1">'Attach-3 (QR)_Old'!$I:$K</definedName>
    <definedName name="Z_1FD9ACA5_802E_4240_ABEA_3FAA854014ED_.wvu.PrintArea" localSheetId="23" hidden="1">'Attach 17'!$A$1:$E$33</definedName>
    <definedName name="Z_1FD9ACA5_802E_4240_ABEA_3FAA854014ED_.wvu.PrintArea" localSheetId="4" hidden="1">'Attach-3 (QR)'!$A$1:$H$336</definedName>
    <definedName name="Z_1FD9ACA5_802E_4240_ABEA_3FAA854014ED_.wvu.PrintArea" localSheetId="5" hidden="1">'Attach-3 (QR)_Old'!$A$1:$H$345</definedName>
    <definedName name="Z_1FD9ACA5_802E_4240_ABEA_3FAA854014ED_.wvu.Rows" localSheetId="23" hidden="1">'Attach 17'!$26:$26,'Attach 17'!$32:$209</definedName>
    <definedName name="Z_1FD9ACA5_802E_4240_ABEA_3FAA854014ED_.wvu.Rows" localSheetId="4"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5"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20A53A97_D2BD_4E7F_8ABC_E5DF94CF88E8_.wvu.Cols" localSheetId="4" hidden="1">'Attach-3 (QR)'!$M:$O</definedName>
    <definedName name="Z_20A53A97_D2BD_4E7F_8ABC_E5DF94CF88E8_.wvu.Cols" localSheetId="5" hidden="1">'Attach-3 (QR)_Old'!$M:$O</definedName>
    <definedName name="Z_20A53A97_D2BD_4E7F_8ABC_E5DF94CF88E8_.wvu.PrintArea" localSheetId="4" hidden="1">'Attach-3 (QR)'!$A$1:$H$336</definedName>
    <definedName name="Z_20A53A97_D2BD_4E7F_8ABC_E5DF94CF88E8_.wvu.PrintArea" localSheetId="5" hidden="1">'Attach-3 (QR)_Old'!$A$1:$H$345</definedName>
    <definedName name="Z_20A53A97_D2BD_4E7F_8ABC_E5DF94CF88E8_.wvu.Rows" localSheetId="4" hidden="1">'Attach-3 (QR)'!#REF!,'Attach-3 (QR)'!#REF!,'Attach-3 (QR)'!#REF!,'Attach-3 (QR)'!#REF!,'Attach-3 (QR)'!#REF!,'Attach-3 (QR)'!#REF!</definedName>
    <definedName name="Z_20A53A97_D2BD_4E7F_8ABC_E5DF94CF88E8_.wvu.Rows" localSheetId="5" hidden="1">'Attach-3 (QR)_Old'!#REF!,'Attach-3 (QR)_Old'!#REF!,'Attach-3 (QR)_Old'!#REF!,'Attach-3 (QR)_Old'!$211:$213,'Attach-3 (QR)_Old'!$235:$266,'Attach-3 (QR)_Old'!$277:$286</definedName>
    <definedName name="Z_20D926F7_8B81_49E9_8147_6E74B4884E5B_.wvu.Cols" localSheetId="2" hidden="1">'Names of Bidder'!$H:$N</definedName>
    <definedName name="Z_20D926F7_8B81_49E9_8147_6E74B4884E5B_.wvu.FilterData" localSheetId="2" hidden="1">'Names of Bidder'!$B$6:$G$20</definedName>
    <definedName name="Z_20D926F7_8B81_49E9_8147_6E74B4884E5B_.wvu.PrintArea" localSheetId="2" hidden="1">'Names of Bidder'!$B$1:$G$39</definedName>
    <definedName name="Z_237D8718_39ED_4FFE_B3B2_D1192F8D2E87_.wvu.Cols" localSheetId="17" hidden="1">'Attach 12'!$G:$H</definedName>
    <definedName name="Z_237D8718_39ED_4FFE_B3B2_D1192F8D2E87_.wvu.Cols" localSheetId="11" hidden="1">'Attach 5A'!$H:$H</definedName>
    <definedName name="Z_237D8718_39ED_4FFE_B3B2_D1192F8D2E87_.wvu.PrintArea" localSheetId="17" hidden="1">'Attach 12'!$A$1:$E$33</definedName>
    <definedName name="Z_237D8718_39ED_4FFE_B3B2_D1192F8D2E87_.wvu.PrintArea" localSheetId="25" hidden="1">'Attach 18 SP'!$A$8:$I$170</definedName>
    <definedName name="Z_237D8718_39ED_4FFE_B3B2_D1192F8D2E87_.wvu.PrintArea" localSheetId="11" hidden="1">'Attach 5A'!$A$1:$E$73</definedName>
    <definedName name="Z_237D8718_39ED_4FFE_B3B2_D1192F8D2E87_.wvu.PrintTitles" localSheetId="17" hidden="1">'Attach 12'!#REF!</definedName>
    <definedName name="Z_237D8718_39ED_4FFE_B3B2_D1192F8D2E87_.wvu.Rows" localSheetId="25" hidden="1">'Attach 18 SP'!$41:$41</definedName>
    <definedName name="Z_237D8718_39ED_4FFE_B3B2_D1192F8D2E87_.wvu.Rows" localSheetId="11" hidden="1">'Attach 5A'!$25:$30</definedName>
    <definedName name="Z_240327DD_375F_45D4_BA52_89AFD79FE6A1_.wvu.Cols" localSheetId="21" hidden="1">'Attach 15'!$H:$H</definedName>
    <definedName name="Z_240327DD_375F_45D4_BA52_89AFD79FE6A1_.wvu.Cols" localSheetId="10" hidden="1">'Attach 5'!$H:$H</definedName>
    <definedName name="Z_240327DD_375F_45D4_BA52_89AFD79FE6A1_.wvu.Cols" localSheetId="12" hidden="1">'Attach 6'!$H:$H</definedName>
    <definedName name="Z_240327DD_375F_45D4_BA52_89AFD79FE6A1_.wvu.PrintArea" localSheetId="15" hidden="1">'Attach 10'!$A$1:$E$23</definedName>
    <definedName name="Z_240327DD_375F_45D4_BA52_89AFD79FE6A1_.wvu.PrintArea" localSheetId="16" hidden="1">'Attach 11'!$A$1:$E$29</definedName>
    <definedName name="Z_240327DD_375F_45D4_BA52_89AFD79FE6A1_.wvu.PrintArea" localSheetId="18" hidden="1">'Attach 13'!$A$1:$E$29</definedName>
    <definedName name="Z_240327DD_375F_45D4_BA52_89AFD79FE6A1_.wvu.PrintArea" localSheetId="19" hidden="1">'Attach 14'!$A$1:$E$29</definedName>
    <definedName name="Z_240327DD_375F_45D4_BA52_89AFD79FE6A1_.wvu.PrintArea" localSheetId="20" hidden="1">'Attach 14-IP'!$A$8:$I$217</definedName>
    <definedName name="Z_240327DD_375F_45D4_BA52_89AFD79FE6A1_.wvu.PrintArea" localSheetId="21" hidden="1">'Attach 15'!$A$1:$E$83</definedName>
    <definedName name="Z_240327DD_375F_45D4_BA52_89AFD79FE6A1_.wvu.PrintArea" localSheetId="22" hidden="1">'Attach 16'!$A$1:$L$87</definedName>
    <definedName name="Z_240327DD_375F_45D4_BA52_89AFD79FE6A1_.wvu.PrintArea" localSheetId="23" hidden="1">'Attach 17'!$A$1:$E$33</definedName>
    <definedName name="Z_240327DD_375F_45D4_BA52_89AFD79FE6A1_.wvu.PrintArea" localSheetId="24" hidden="1">'Attach 18'!$A$1:$E$24</definedName>
    <definedName name="Z_240327DD_375F_45D4_BA52_89AFD79FE6A1_.wvu.PrintArea" localSheetId="26" hidden="1">'Attach 19'!$A$1:$E$31</definedName>
    <definedName name="Z_240327DD_375F_45D4_BA52_89AFD79FE6A1_.wvu.PrintArea" localSheetId="3" hidden="1">'Attach 3(JV)'!$A$1:$E$28</definedName>
    <definedName name="Z_240327DD_375F_45D4_BA52_89AFD79FE6A1_.wvu.PrintArea" localSheetId="6" hidden="1">'Attach 3(QR)'!$A$1:$E$28</definedName>
    <definedName name="Z_240327DD_375F_45D4_BA52_89AFD79FE6A1_.wvu.PrintArea" localSheetId="7" hidden="1">'Attach 4'!$A$1:$E$25</definedName>
    <definedName name="Z_240327DD_375F_45D4_BA52_89AFD79FE6A1_.wvu.PrintArea" localSheetId="8" hidden="1">'Attach 4 (A)'!$A$1:$E$27</definedName>
    <definedName name="Z_240327DD_375F_45D4_BA52_89AFD79FE6A1_.wvu.PrintArea" localSheetId="9" hidden="1">'Attach 4 (B)'!$A$1:$E$26</definedName>
    <definedName name="Z_240327DD_375F_45D4_BA52_89AFD79FE6A1_.wvu.PrintArea" localSheetId="10" hidden="1">'Attach 5'!$A$1:$E$34</definedName>
    <definedName name="Z_240327DD_375F_45D4_BA52_89AFD79FE6A1_.wvu.PrintArea" localSheetId="12" hidden="1">'Attach 6'!$A$1:$E$28</definedName>
    <definedName name="Z_240327DD_375F_45D4_BA52_89AFD79FE6A1_.wvu.PrintArea" localSheetId="13" hidden="1">'Attach 7'!$A$1:$E$28</definedName>
    <definedName name="Z_240327DD_375F_45D4_BA52_89AFD79FE6A1_.wvu.PrintArea" localSheetId="14" hidden="1">'Attach 9'!$A$1:$B$56</definedName>
    <definedName name="Z_240327DD_375F_45D4_BA52_89AFD79FE6A1_.wvu.PrintArea" localSheetId="27" hidden="1">'Bid Form 1st Envelope '!$A$1:$F$112</definedName>
    <definedName name="Z_240327DD_375F_45D4_BA52_89AFD79FE6A1_.wvu.PrintTitles" localSheetId="14" hidden="1">'Attach 9'!$18:$18</definedName>
    <definedName name="Z_240327DD_375F_45D4_BA52_89AFD79FE6A1_.wvu.Rows" localSheetId="21" hidden="1">'Attach 15'!$16:$16</definedName>
    <definedName name="Z_240327DD_375F_45D4_BA52_89AFD79FE6A1_.wvu.Rows" localSheetId="23" hidden="1">'Attach 17'!$26:$26,'Attach 17'!$32:$209</definedName>
    <definedName name="Z_240327DD_375F_45D4_BA52_89AFD79FE6A1_.wvu.Rows" localSheetId="26" hidden="1">'Attach 19'!$13:$13,'Attach 19'!$20:$28</definedName>
    <definedName name="Z_240327DD_375F_45D4_BA52_89AFD79FE6A1_.wvu.Rows" localSheetId="10" hidden="1">'Attach 5'!$4:$4</definedName>
    <definedName name="Z_24FB9AF1_17BD_4082_A3EA_FA7FEE02F32F_.wvu.Cols" localSheetId="17" hidden="1">'Attach 12'!$F:$F</definedName>
    <definedName name="Z_24FB9AF1_17BD_4082_A3EA_FA7FEE02F32F_.wvu.PrintArea" localSheetId="17" hidden="1">'Attach 12'!$A$1:$E$33</definedName>
    <definedName name="Z_24FB9AF1_17BD_4082_A3EA_FA7FEE02F32F_.wvu.Rows" localSheetId="17" hidden="1">'Attach 12'!#REF!</definedName>
    <definedName name="Z_2648A02A_7B8C_446F_A14E_7410EA5360FE_.wvu.Cols" localSheetId="17" hidden="1">'Attach 12'!$F:$F</definedName>
    <definedName name="Z_2648A02A_7B8C_446F_A14E_7410EA5360FE_.wvu.Cols" localSheetId="25" hidden="1">'Attach 18 SP'!$J:$P</definedName>
    <definedName name="Z_2648A02A_7B8C_446F_A14E_7410EA5360FE_.wvu.Cols" localSheetId="2" hidden="1">'Names of Bidder'!$L:$L</definedName>
    <definedName name="Z_2648A02A_7B8C_446F_A14E_7410EA5360FE_.wvu.PrintArea" localSheetId="17" hidden="1">'Attach 12'!$A$1:$E$33</definedName>
    <definedName name="Z_2648A02A_7B8C_446F_A14E_7410EA5360FE_.wvu.PrintArea" localSheetId="25" hidden="1">'Attach 18 SP'!$A$8:$I$157</definedName>
    <definedName name="Z_2648A02A_7B8C_446F_A14E_7410EA5360FE_.wvu.PrintArea" localSheetId="2" hidden="1">'Names of Bidder'!$B$1:$G$39</definedName>
    <definedName name="Z_27A45B7A_04F2_4516_B80B_5ED0825D4ED3_.wvu.Cols" localSheetId="2" hidden="1">'Names of Bidder'!$L:$L</definedName>
    <definedName name="Z_27A45B7A_04F2_4516_B80B_5ED0825D4ED3_.wvu.PrintArea" localSheetId="2" hidden="1">'Names of Bidder'!$B$1:$E$36</definedName>
    <definedName name="Z_280EA05C_4582_4B0F_895F_5C9134A73222_.wvu.Cols" localSheetId="4" hidden="1">'Attach-3 (QR)'!$M:$O</definedName>
    <definedName name="Z_280EA05C_4582_4B0F_895F_5C9134A73222_.wvu.Cols" localSheetId="5" hidden="1">'Attach-3 (QR)_Old'!$M:$O</definedName>
    <definedName name="Z_280EA05C_4582_4B0F_895F_5C9134A73222_.wvu.PrintArea" localSheetId="4" hidden="1">'Attach-3 (QR)'!$A$1:$H$336</definedName>
    <definedName name="Z_280EA05C_4582_4B0F_895F_5C9134A73222_.wvu.PrintArea" localSheetId="5" hidden="1">'Attach-3 (QR)_Old'!$A$1:$H$345</definedName>
    <definedName name="Z_280EA05C_4582_4B0F_895F_5C9134A73222_.wvu.Rows" localSheetId="4" hidden="1">'Attach-3 (QR)'!$71:$258,'Attach-3 (QR)'!#REF!,'Attach-3 (QR)'!#REF!,'Attach-3 (QR)'!#REF!,'Attach-3 (QR)'!#REF!,'Attach-3 (QR)'!#REF!</definedName>
    <definedName name="Z_280EA05C_4582_4B0F_895F_5C9134A73222_.wvu.Rows" localSheetId="5" hidden="1">'Attach-3 (QR)_Old'!$149:$155,'Attach-3 (QR)_Old'!#REF!,'Attach-3 (QR)_Old'!#REF!,'Attach-3 (QR)_Old'!$211:$213,'Attach-3 (QR)_Old'!$235:$266,'Attach-3 (QR)_Old'!$277:$286</definedName>
    <definedName name="Z_28358ADF_83C9_480A_8EF5_E9DA8FAE77A0_.wvu.Cols" localSheetId="25" hidden="1">'Attach 18 SP'!$J:$P</definedName>
    <definedName name="Z_28358ADF_83C9_480A_8EF5_E9DA8FAE77A0_.wvu.PrintArea" localSheetId="25" hidden="1">'Attach 18 SP'!$A$8:$I$157</definedName>
    <definedName name="Z_28358ADF_83C9_480A_8EF5_E9DA8FAE77A0_.wvu.Rows" localSheetId="25" hidden="1">'Attach 18 SP'!#REF!,'Attach 18 SP'!#REF!,'Attach 18 SP'!#REF!,'Attach 18 SP'!#REF!,'Attach 18 SP'!#REF!,'Attach 18 SP'!$149:$153</definedName>
    <definedName name="Z_2A2FB930_C663_4A04_A0CA_73AD259C762E_.wvu.Cols" localSheetId="11" hidden="1">'Attach 5A'!$H:$H</definedName>
    <definedName name="Z_2A2FB930_C663_4A04_A0CA_73AD259C762E_.wvu.PrintArea" localSheetId="11" hidden="1">'Attach 5A'!$A$1:$E$73</definedName>
    <definedName name="Z_2A2FB930_C663_4A04_A0CA_73AD259C762E_.wvu.Rows" localSheetId="11" hidden="1">'Attach 5A'!$25:$30</definedName>
    <definedName name="Z_308F00E9_5A71_4486_BCFD_DF8513C1906D_.wvu.Cols" localSheetId="4" hidden="1">'Attach-3 (QR)'!$M:$O</definedName>
    <definedName name="Z_308F00E9_5A71_4486_BCFD_DF8513C1906D_.wvu.Cols" localSheetId="5" hidden="1">'Attach-3 (QR)_Old'!$M:$O</definedName>
    <definedName name="Z_308F00E9_5A71_4486_BCFD_DF8513C1906D_.wvu.PrintArea" localSheetId="4" hidden="1">'Attach-3 (QR)'!$A$1:$H$336</definedName>
    <definedName name="Z_308F00E9_5A71_4486_BCFD_DF8513C1906D_.wvu.PrintArea" localSheetId="5" hidden="1">'Attach-3 (QR)_Old'!$A$1:$H$345</definedName>
    <definedName name="Z_308F00E9_5A71_4486_BCFD_DF8513C1906D_.wvu.Rows" localSheetId="4" hidden="1">'Attach-3 (QR)'!#REF!,'Attach-3 (QR)'!$71:$258,'Attach-3 (QR)'!#REF!,'Attach-3 (QR)'!#REF!,'Attach-3 (QR)'!#REF!,'Attach-3 (QR)'!#REF!,'Attach-3 (QR)'!#REF!,'Attach-3 (QR)'!#REF!,'Attach-3 (QR)'!#REF!</definedName>
    <definedName name="Z_308F00E9_5A71_4486_BCFD_DF8513C1906D_.wvu.Rows" localSheetId="5" hidden="1">'Attach-3 (QR)_Old'!#REF!,'Attach-3 (QR)_Old'!$149:$155,'Attach-3 (QR)_Old'!#REF!,'Attach-3 (QR)_Old'!#REF!,'Attach-3 (QR)_Old'!#REF!,'Attach-3 (QR)_Old'!$164:$164,'Attach-3 (QR)_Old'!$211:$213,'Attach-3 (QR)_Old'!$235:$266,'Attach-3 (QR)_Old'!$272:$286</definedName>
    <definedName name="Z_3365131F_6BE7_432A_859B_F41B794BB9E6_.wvu.Cols" localSheetId="4" hidden="1">'Attach-3 (QR)'!$M:$O</definedName>
    <definedName name="Z_3365131F_6BE7_432A_859B_F41B794BB9E6_.wvu.Cols" localSheetId="5" hidden="1">'Attach-3 (QR)_Old'!$M:$O</definedName>
    <definedName name="Z_3365131F_6BE7_432A_859B_F41B794BB9E6_.wvu.PrintArea" localSheetId="4" hidden="1">'Attach-3 (QR)'!$A$1:$H$336</definedName>
    <definedName name="Z_3365131F_6BE7_432A_859B_F41B794BB9E6_.wvu.PrintArea" localSheetId="5" hidden="1">'Attach-3 (QR)_Old'!$A$1:$H$345</definedName>
    <definedName name="Z_3365131F_6BE7_432A_859B_F41B794BB9E6_.wvu.Rows" localSheetId="4" hidden="1">'Attach-3 (QR)'!#REF!,'Attach-3 (QR)'!$71:$258,'Attach-3 (QR)'!#REF!,'Attach-3 (QR)'!#REF!,'Attach-3 (QR)'!#REF!,'Attach-3 (QR)'!#REF!,'Attach-3 (QR)'!#REF!,'Attach-3 (QR)'!#REF!,'Attach-3 (QR)'!#REF!,'Attach-3 (QR)'!#REF!</definedName>
    <definedName name="Z_3365131F_6BE7_432A_859B_F41B794BB9E6_.wvu.Rows" localSheetId="5" hidden="1">'Attach-3 (QR)_Old'!#REF!,'Attach-3 (QR)_Old'!$149:$155,'Attach-3 (QR)_Old'!#REF!,'Attach-3 (QR)_Old'!#REF!,'Attach-3 (QR)_Old'!#REF!,'Attach-3 (QR)_Old'!$164:$164,'Attach-3 (QR)_Old'!$211:$213,'Attach-3 (QR)_Old'!$227:$267,'Attach-3 (QR)_Old'!$272:$286,'Attach-3 (QR)_Old'!$304:$324</definedName>
    <definedName name="Z_340562B9_6CEE_4962_8D7D_CA1C6778F52C_.wvu.Cols" localSheetId="21" hidden="1">'Attach 15'!$H:$H</definedName>
    <definedName name="Z_340562B9_6CEE_4962_8D7D_CA1C6778F52C_.wvu.Cols" localSheetId="10" hidden="1">'Attach 5'!$H:$H</definedName>
    <definedName name="Z_340562B9_6CEE_4962_8D7D_CA1C6778F52C_.wvu.Cols" localSheetId="12" hidden="1">'Attach 6'!$H:$H</definedName>
    <definedName name="Z_340562B9_6CEE_4962_8D7D_CA1C6778F52C_.wvu.PrintArea" localSheetId="15" hidden="1">'Attach 10'!$A$1:$E$23</definedName>
    <definedName name="Z_340562B9_6CEE_4962_8D7D_CA1C6778F52C_.wvu.PrintArea" localSheetId="16" hidden="1">'Attach 11'!$A$1:$E$29</definedName>
    <definedName name="Z_340562B9_6CEE_4962_8D7D_CA1C6778F52C_.wvu.PrintArea" localSheetId="18" hidden="1">'Attach 13'!$A$1:$E$27</definedName>
    <definedName name="Z_340562B9_6CEE_4962_8D7D_CA1C6778F52C_.wvu.PrintArea" localSheetId="19" hidden="1">'Attach 14'!$A$1:$E$29</definedName>
    <definedName name="Z_340562B9_6CEE_4962_8D7D_CA1C6778F52C_.wvu.PrintArea" localSheetId="20" hidden="1">'Attach 14-IP'!$A$8:$I$217</definedName>
    <definedName name="Z_340562B9_6CEE_4962_8D7D_CA1C6778F52C_.wvu.PrintArea" localSheetId="21" hidden="1">'Attach 15'!$A$1:$E$83</definedName>
    <definedName name="Z_340562B9_6CEE_4962_8D7D_CA1C6778F52C_.wvu.PrintArea" localSheetId="22" hidden="1">'Attach 16'!$A$1:$L$87</definedName>
    <definedName name="Z_340562B9_6CEE_4962_8D7D_CA1C6778F52C_.wvu.PrintArea" localSheetId="23" hidden="1">'Attach 17'!$A$1:$E$33</definedName>
    <definedName name="Z_340562B9_6CEE_4962_8D7D_CA1C6778F52C_.wvu.PrintArea" localSheetId="24" hidden="1">'Attach 18'!$A$1:$E$24</definedName>
    <definedName name="Z_340562B9_6CEE_4962_8D7D_CA1C6778F52C_.wvu.PrintArea" localSheetId="26" hidden="1">'Attach 19'!$A$1:$E$31</definedName>
    <definedName name="Z_340562B9_6CEE_4962_8D7D_CA1C6778F52C_.wvu.PrintArea" localSheetId="3" hidden="1">'Attach 3(JV)'!$A$1:$E$28</definedName>
    <definedName name="Z_340562B9_6CEE_4962_8D7D_CA1C6778F52C_.wvu.PrintArea" localSheetId="6" hidden="1">'Attach 3(QR)'!$A$1:$E$28</definedName>
    <definedName name="Z_340562B9_6CEE_4962_8D7D_CA1C6778F52C_.wvu.PrintArea" localSheetId="7" hidden="1">'Attach 4'!$A$1:$G$25</definedName>
    <definedName name="Z_340562B9_6CEE_4962_8D7D_CA1C6778F52C_.wvu.PrintArea" localSheetId="8" hidden="1">'Attach 4 (A)'!$A$1:$E$27</definedName>
    <definedName name="Z_340562B9_6CEE_4962_8D7D_CA1C6778F52C_.wvu.PrintArea" localSheetId="9" hidden="1">'Attach 4 (B)'!$A$1:$E$26</definedName>
    <definedName name="Z_340562B9_6CEE_4962_8D7D_CA1C6778F52C_.wvu.PrintArea" localSheetId="10" hidden="1">'Attach 5'!$A$1:$E$34</definedName>
    <definedName name="Z_340562B9_6CEE_4962_8D7D_CA1C6778F52C_.wvu.PrintArea" localSheetId="12" hidden="1">'Attach 6'!$A$1:$E$28</definedName>
    <definedName name="Z_340562B9_6CEE_4962_8D7D_CA1C6778F52C_.wvu.PrintArea" localSheetId="13" hidden="1">'Attach 7'!$A$1:$E$28</definedName>
    <definedName name="Z_340562B9_6CEE_4962_8D7D_CA1C6778F52C_.wvu.PrintArea" localSheetId="14" hidden="1">'Attach 9'!$A$1:$B$56</definedName>
    <definedName name="Z_340562B9_6CEE_4962_8D7D_CA1C6778F52C_.wvu.PrintArea" localSheetId="27" hidden="1">'Bid Form 1st Envelope '!$A$1:$F$112</definedName>
    <definedName name="Z_340562B9_6CEE_4962_8D7D_CA1C6778F52C_.wvu.PrintTitles" localSheetId="14" hidden="1">'Attach 9'!$18:$18</definedName>
    <definedName name="Z_340562B9_6CEE_4962_8D7D_CA1C6778F52C_.wvu.Rows" localSheetId="21" hidden="1">'Attach 15'!$16:$16</definedName>
    <definedName name="Z_340562B9_6CEE_4962_8D7D_CA1C6778F52C_.wvu.Rows" localSheetId="23" hidden="1">'Attach 17'!$26:$26,'Attach 17'!$32:$209</definedName>
    <definedName name="Z_340562B9_6CEE_4962_8D7D_CA1C6778F52C_.wvu.Rows" localSheetId="26" hidden="1">'Attach 19'!$13:$13,'Attach 19'!$20:$28</definedName>
    <definedName name="Z_340562B9_6CEE_4962_8D7D_CA1C6778F52C_.wvu.Rows" localSheetId="10" hidden="1">'Attach 5'!$4:$4</definedName>
    <definedName name="Z_3881FE0E_DEB9_4339_A806_1EDAFD591227_.wvu.Cols" localSheetId="4" hidden="1">'Attach-3 (QR)'!$J:$AB</definedName>
    <definedName name="Z_3881FE0E_DEB9_4339_A806_1EDAFD591227_.wvu.PrintArea" localSheetId="4" hidden="1">'Attach-3 (QR)'!$A$1:$I$336</definedName>
    <definedName name="Z_3881FE0E_DEB9_4339_A806_1EDAFD591227_.wvu.Rows" localSheetId="4" hidden="1">'Attach-3 (QR)'!$20:$24,'Attach-3 (QR)'!$26:$26,'Attach-3 (QR)'!$35:$35,'Attach-3 (QR)'!#REF!,'Attach-3 (QR)'!#REF!,'Attach-3 (QR)'!$71:$258,'Attach-3 (QR)'!#REF!,'Attach-3 (QR)'!#REF!,'Attach-3 (QR)'!#REF!</definedName>
    <definedName name="Z_38BECF6E_1A53_4F98_87B9_44F2C5F77E08_.wvu.Cols" localSheetId="21" hidden="1">'Attach 15'!$H:$H</definedName>
    <definedName name="Z_38BECF6E_1A53_4F98_87B9_44F2C5F77E08_.wvu.Cols" localSheetId="10" hidden="1">'Attach 5'!$H:$H</definedName>
    <definedName name="Z_38BECF6E_1A53_4F98_87B9_44F2C5F77E08_.wvu.Cols" localSheetId="12" hidden="1">'Attach 6'!$H:$H</definedName>
    <definedName name="Z_38BECF6E_1A53_4F98_87B9_44F2C5F77E08_.wvu.PrintArea" localSheetId="15" hidden="1">'Attach 10'!$A$1:$E$23</definedName>
    <definedName name="Z_38BECF6E_1A53_4F98_87B9_44F2C5F77E08_.wvu.PrintArea" localSheetId="16" hidden="1">'Attach 11'!$A$1:$E$29</definedName>
    <definedName name="Z_38BECF6E_1A53_4F98_87B9_44F2C5F77E08_.wvu.PrintArea" localSheetId="18" hidden="1">'Attach 13'!$A$1:$E$27</definedName>
    <definedName name="Z_38BECF6E_1A53_4F98_87B9_44F2C5F77E08_.wvu.PrintArea" localSheetId="19" hidden="1">'Attach 14'!$A$1:$E$29</definedName>
    <definedName name="Z_38BECF6E_1A53_4F98_87B9_44F2C5F77E08_.wvu.PrintArea" localSheetId="20" hidden="1">'Attach 14-IP'!$A$8:$I$217</definedName>
    <definedName name="Z_38BECF6E_1A53_4F98_87B9_44F2C5F77E08_.wvu.PrintArea" localSheetId="21" hidden="1">'Attach 15'!$A$1:$E$83</definedName>
    <definedName name="Z_38BECF6E_1A53_4F98_87B9_44F2C5F77E08_.wvu.PrintArea" localSheetId="22" hidden="1">'Attach 16'!$A$1:$L$87</definedName>
    <definedName name="Z_38BECF6E_1A53_4F98_87B9_44F2C5F77E08_.wvu.PrintArea" localSheetId="23" hidden="1">'Attach 17'!$A$1:$E$33</definedName>
    <definedName name="Z_38BECF6E_1A53_4F98_87B9_44F2C5F77E08_.wvu.PrintArea" localSheetId="24" hidden="1">'Attach 18'!$A$1:$E$24</definedName>
    <definedName name="Z_38BECF6E_1A53_4F98_87B9_44F2C5F77E08_.wvu.PrintArea" localSheetId="26" hidden="1">'Attach 19'!$A$1:$E$31</definedName>
    <definedName name="Z_38BECF6E_1A53_4F98_87B9_44F2C5F77E08_.wvu.PrintArea" localSheetId="3" hidden="1">'Attach 3(JV)'!$A$1:$E$28</definedName>
    <definedName name="Z_38BECF6E_1A53_4F98_87B9_44F2C5F77E08_.wvu.PrintArea" localSheetId="6" hidden="1">'Attach 3(QR)'!$A$1:$E$28</definedName>
    <definedName name="Z_38BECF6E_1A53_4F98_87B9_44F2C5F77E08_.wvu.PrintArea" localSheetId="7" hidden="1">'Attach 4'!$A$1:$G$25</definedName>
    <definedName name="Z_38BECF6E_1A53_4F98_87B9_44F2C5F77E08_.wvu.PrintArea" localSheetId="8" hidden="1">'Attach 4 (A)'!$A$1:$E$27</definedName>
    <definedName name="Z_38BECF6E_1A53_4F98_87B9_44F2C5F77E08_.wvu.PrintArea" localSheetId="9" hidden="1">'Attach 4 (B)'!$A$1:$E$26</definedName>
    <definedName name="Z_38BECF6E_1A53_4F98_87B9_44F2C5F77E08_.wvu.PrintArea" localSheetId="10" hidden="1">'Attach 5'!$A$1:$E$34</definedName>
    <definedName name="Z_38BECF6E_1A53_4F98_87B9_44F2C5F77E08_.wvu.PrintArea" localSheetId="12" hidden="1">'Attach 6'!$A$1:$E$28</definedName>
    <definedName name="Z_38BECF6E_1A53_4F98_87B9_44F2C5F77E08_.wvu.PrintArea" localSheetId="13" hidden="1">'Attach 7'!$A$1:$E$28</definedName>
    <definedName name="Z_38BECF6E_1A53_4F98_87B9_44F2C5F77E08_.wvu.PrintArea" localSheetId="14" hidden="1">'Attach 9'!$A$1:$B$56</definedName>
    <definedName name="Z_38BECF6E_1A53_4F98_87B9_44F2C5F77E08_.wvu.PrintArea" localSheetId="27" hidden="1">'Bid Form 1st Envelope '!$A$1:$F$112</definedName>
    <definedName name="Z_38BECF6E_1A53_4F98_87B9_44F2C5F77E08_.wvu.PrintTitles" localSheetId="14" hidden="1">'Attach 9'!$18:$18</definedName>
    <definedName name="Z_38BECF6E_1A53_4F98_87B9_44F2C5F77E08_.wvu.Rows" localSheetId="21" hidden="1">'Attach 15'!$16:$16</definedName>
    <definedName name="Z_38BECF6E_1A53_4F98_87B9_44F2C5F77E08_.wvu.Rows" localSheetId="23" hidden="1">'Attach 17'!$26:$26,'Attach 17'!$32:$209</definedName>
    <definedName name="Z_38BECF6E_1A53_4F98_87B9_44F2C5F77E08_.wvu.Rows" localSheetId="26" hidden="1">'Attach 19'!$13:$13,'Attach 19'!$20:$28</definedName>
    <definedName name="Z_38BECF6E_1A53_4F98_87B9_44F2C5F77E08_.wvu.Rows" localSheetId="10" hidden="1">'Attach 5'!$4:$4</definedName>
    <definedName name="Z_3AF5D368_0F40_4903_B06B_A4E8DE0BBD2F_.wvu.Cols" localSheetId="2" hidden="1">'Names of Bidder'!$L:$L</definedName>
    <definedName name="Z_3AF5D368_0F40_4903_B06B_A4E8DE0BBD2F_.wvu.PrintArea" localSheetId="2" hidden="1">'Names of Bidder'!$B$1:$E$36</definedName>
    <definedName name="Z_43BCBF1E_CDCF_4541_8D79_87EDCECBC1FD_.wvu.Cols" localSheetId="21" hidden="1">'Attach 15'!$H:$H</definedName>
    <definedName name="Z_43BCBF1E_CDCF_4541_8D79_87EDCECBC1FD_.wvu.Cols" localSheetId="10" hidden="1">'Attach 5'!$H:$H</definedName>
    <definedName name="Z_43BCBF1E_CDCF_4541_8D79_87EDCECBC1FD_.wvu.Cols" localSheetId="12" hidden="1">'Attach 6'!$H:$H</definedName>
    <definedName name="Z_43BCBF1E_CDCF_4541_8D79_87EDCECBC1FD_.wvu.PrintArea" localSheetId="15" hidden="1">'Attach 10'!$A$1:$E$23</definedName>
    <definedName name="Z_43BCBF1E_CDCF_4541_8D79_87EDCECBC1FD_.wvu.PrintArea" localSheetId="16" hidden="1">'Attach 11'!$A$1:$E$85</definedName>
    <definedName name="Z_43BCBF1E_CDCF_4541_8D79_87EDCECBC1FD_.wvu.PrintArea" localSheetId="18" hidden="1">'Attach 13'!$A$1:$E$29</definedName>
    <definedName name="Z_43BCBF1E_CDCF_4541_8D79_87EDCECBC1FD_.wvu.PrintArea" localSheetId="19" hidden="1">'Attach 14'!$A$1:$E$29</definedName>
    <definedName name="Z_43BCBF1E_CDCF_4541_8D79_87EDCECBC1FD_.wvu.PrintArea" localSheetId="21" hidden="1">'Attach 15'!$A$1:$E$84</definedName>
    <definedName name="Z_43BCBF1E_CDCF_4541_8D79_87EDCECBC1FD_.wvu.PrintArea" localSheetId="22" hidden="1">'Attach 16'!$A$1:$L$87</definedName>
    <definedName name="Z_43BCBF1E_CDCF_4541_8D79_87EDCECBC1FD_.wvu.PrintArea" localSheetId="24" hidden="1">'Attach 18'!$A$1:$E$24</definedName>
    <definedName name="Z_43BCBF1E_CDCF_4541_8D79_87EDCECBC1FD_.wvu.PrintArea" localSheetId="26" hidden="1">'Attach 19'!$A$1:$E$35</definedName>
    <definedName name="Z_43BCBF1E_CDCF_4541_8D79_87EDCECBC1FD_.wvu.PrintArea" localSheetId="3" hidden="1">'Attach 3(JV)'!$A$1:$E$28</definedName>
    <definedName name="Z_43BCBF1E_CDCF_4541_8D79_87EDCECBC1FD_.wvu.PrintArea" localSheetId="6" hidden="1">'Attach 3(QR)'!$A$1:$E$28</definedName>
    <definedName name="Z_43BCBF1E_CDCF_4541_8D79_87EDCECBC1FD_.wvu.PrintArea" localSheetId="7" hidden="1">'Attach 4'!$A$1:$E$25</definedName>
    <definedName name="Z_43BCBF1E_CDCF_4541_8D79_87EDCECBC1FD_.wvu.PrintArea" localSheetId="8" hidden="1">'Attach 4 (A)'!$A$1:$E$27</definedName>
    <definedName name="Z_43BCBF1E_CDCF_4541_8D79_87EDCECBC1FD_.wvu.PrintArea" localSheetId="9" hidden="1">'Attach 4 (B)'!$A$1:$E$26</definedName>
    <definedName name="Z_43BCBF1E_CDCF_4541_8D79_87EDCECBC1FD_.wvu.PrintArea" localSheetId="10" hidden="1">'Attach 5'!$A$1:$E$109</definedName>
    <definedName name="Z_43BCBF1E_CDCF_4541_8D79_87EDCECBC1FD_.wvu.PrintArea" localSheetId="12" hidden="1">'Attach 6'!$A$1:$E$51</definedName>
    <definedName name="Z_43BCBF1E_CDCF_4541_8D79_87EDCECBC1FD_.wvu.PrintArea" localSheetId="13" hidden="1">'Attach 7'!$A$1:$E$28</definedName>
    <definedName name="Z_43BCBF1E_CDCF_4541_8D79_87EDCECBC1FD_.wvu.PrintArea" localSheetId="14" hidden="1">'Attach 9'!$A$1:$B$62</definedName>
    <definedName name="Z_43BCBF1E_CDCF_4541_8D79_87EDCECBC1FD_.wvu.PrintArea" localSheetId="27" hidden="1">'Bid Form 1st Envelope '!$A$1:$F$112</definedName>
    <definedName name="Z_43BCBF1E_CDCF_4541_8D79_87EDCECBC1FD_.wvu.PrintTitles" localSheetId="14" hidden="1">'Attach 9'!$18:$18</definedName>
    <definedName name="Z_43BCBF1E_CDCF_4541_8D79_87EDCECBC1FD_.wvu.Rows" localSheetId="21" hidden="1">'Attach 15'!$13:$14,'Attach 15'!$16:$16</definedName>
    <definedName name="Z_477F7E43_D393_45BA_B99B_D838E4629B5D_.wvu.Cols" localSheetId="21" hidden="1">'Attach 15'!$H:$H</definedName>
    <definedName name="Z_477F7E43_D393_45BA_B99B_D838E4629B5D_.wvu.Cols" localSheetId="10" hidden="1">'Attach 5'!$H:$H</definedName>
    <definedName name="Z_477F7E43_D393_45BA_B99B_D838E4629B5D_.wvu.Cols" localSheetId="12" hidden="1">'Attach 6'!$H:$H</definedName>
    <definedName name="Z_477F7E43_D393_45BA_B99B_D838E4629B5D_.wvu.PrintArea" localSheetId="15" hidden="1">'Attach 10'!$A$1:$E$23</definedName>
    <definedName name="Z_477F7E43_D393_45BA_B99B_D838E4629B5D_.wvu.PrintArea" localSheetId="16" hidden="1">'Attach 11'!$A$1:$E$29</definedName>
    <definedName name="Z_477F7E43_D393_45BA_B99B_D838E4629B5D_.wvu.PrintArea" localSheetId="18" hidden="1">'Attach 13'!$A$1:$E$27</definedName>
    <definedName name="Z_477F7E43_D393_45BA_B99B_D838E4629B5D_.wvu.PrintArea" localSheetId="19" hidden="1">'Attach 14'!$A$1:$E$29</definedName>
    <definedName name="Z_477F7E43_D393_45BA_B99B_D838E4629B5D_.wvu.PrintArea" localSheetId="20" hidden="1">'Attach 14-IP'!$A$8:$I$217</definedName>
    <definedName name="Z_477F7E43_D393_45BA_B99B_D838E4629B5D_.wvu.PrintArea" localSheetId="21" hidden="1">'Attach 15'!$A$1:$E$83</definedName>
    <definedName name="Z_477F7E43_D393_45BA_B99B_D838E4629B5D_.wvu.PrintArea" localSheetId="22" hidden="1">'Attach 16'!$A$1:$L$87</definedName>
    <definedName name="Z_477F7E43_D393_45BA_B99B_D838E4629B5D_.wvu.PrintArea" localSheetId="23" hidden="1">'Attach 17'!$A$1:$E$33</definedName>
    <definedName name="Z_477F7E43_D393_45BA_B99B_D838E4629B5D_.wvu.PrintArea" localSheetId="24" hidden="1">'Attach 18'!$A$1:$E$24</definedName>
    <definedName name="Z_477F7E43_D393_45BA_B99B_D838E4629B5D_.wvu.PrintArea" localSheetId="26" hidden="1">'Attach 19'!$A$1:$E$31</definedName>
    <definedName name="Z_477F7E43_D393_45BA_B99B_D838E4629B5D_.wvu.PrintArea" localSheetId="3" hidden="1">'Attach 3(JV)'!$A$1:$E$28</definedName>
    <definedName name="Z_477F7E43_D393_45BA_B99B_D838E4629B5D_.wvu.PrintArea" localSheetId="6" hidden="1">'Attach 3(QR)'!$A$1:$E$28</definedName>
    <definedName name="Z_477F7E43_D393_45BA_B99B_D838E4629B5D_.wvu.PrintArea" localSheetId="7" hidden="1">'Attach 4'!$A$1:$G$25</definedName>
    <definedName name="Z_477F7E43_D393_45BA_B99B_D838E4629B5D_.wvu.PrintArea" localSheetId="8" hidden="1">'Attach 4 (A)'!$A$1:$E$27</definedName>
    <definedName name="Z_477F7E43_D393_45BA_B99B_D838E4629B5D_.wvu.PrintArea" localSheetId="9" hidden="1">'Attach 4 (B)'!$A$1:$E$26</definedName>
    <definedName name="Z_477F7E43_D393_45BA_B99B_D838E4629B5D_.wvu.PrintArea" localSheetId="10" hidden="1">'Attach 5'!$A$1:$E$34</definedName>
    <definedName name="Z_477F7E43_D393_45BA_B99B_D838E4629B5D_.wvu.PrintArea" localSheetId="12" hidden="1">'Attach 6'!$A$1:$E$28</definedName>
    <definedName name="Z_477F7E43_D393_45BA_B99B_D838E4629B5D_.wvu.PrintArea" localSheetId="13" hidden="1">'Attach 7'!$A$1:$E$28</definedName>
    <definedName name="Z_477F7E43_D393_45BA_B99B_D838E4629B5D_.wvu.PrintArea" localSheetId="14" hidden="1">'Attach 9'!$A$1:$B$56</definedName>
    <definedName name="Z_477F7E43_D393_45BA_B99B_D838E4629B5D_.wvu.PrintArea" localSheetId="27" hidden="1">'Bid Form 1st Envelope '!$A$1:$F$112</definedName>
    <definedName name="Z_477F7E43_D393_45BA_B99B_D838E4629B5D_.wvu.PrintTitles" localSheetId="14" hidden="1">'Attach 9'!$18:$18</definedName>
    <definedName name="Z_477F7E43_D393_45BA_B99B_D838E4629B5D_.wvu.Rows" localSheetId="21" hidden="1">'Attach 15'!$16:$16</definedName>
    <definedName name="Z_477F7E43_D393_45BA_B99B_D838E4629B5D_.wvu.Rows" localSheetId="23" hidden="1">'Attach 17'!$26:$26,'Attach 17'!$32:$209</definedName>
    <definedName name="Z_477F7E43_D393_45BA_B99B_D838E4629B5D_.wvu.Rows" localSheetId="26" hidden="1">'Attach 19'!$13:$13,'Attach 19'!$20:$28</definedName>
    <definedName name="Z_477F7E43_D393_45BA_B99B_D838E4629B5D_.wvu.Rows" localSheetId="10" hidden="1">'Attach 5'!$4:$4</definedName>
    <definedName name="Z_494F6778_23FE_4AAC_B37D_6C7543FC13B9_.wvu.Cols" localSheetId="21" hidden="1">'Attach 15'!$H:$H</definedName>
    <definedName name="Z_494F6778_23FE_4AAC_B37D_6C7543FC13B9_.wvu.Cols" localSheetId="10" hidden="1">'Attach 5'!$H:$H</definedName>
    <definedName name="Z_494F6778_23FE_4AAC_B37D_6C7543FC13B9_.wvu.Cols" localSheetId="12" hidden="1">'Attach 6'!$H:$H</definedName>
    <definedName name="Z_494F6778_23FE_4AAC_B37D_6C7543FC13B9_.wvu.Cols" localSheetId="4" hidden="1">'Attach-3 (QR)'!$I:$K</definedName>
    <definedName name="Z_494F6778_23FE_4AAC_B37D_6C7543FC13B9_.wvu.Cols" localSheetId="5" hidden="1">'Attach-3 (QR)_Old'!$I:$K</definedName>
    <definedName name="Z_494F6778_23FE_4AAC_B37D_6C7543FC13B9_.wvu.PrintArea" localSheetId="15" hidden="1">'Attach 10'!$A$1:$E$23</definedName>
    <definedName name="Z_494F6778_23FE_4AAC_B37D_6C7543FC13B9_.wvu.PrintArea" localSheetId="16" hidden="1">'Attach 11'!$A$1:$E$85</definedName>
    <definedName name="Z_494F6778_23FE_4AAC_B37D_6C7543FC13B9_.wvu.PrintArea" localSheetId="18" hidden="1">'Attach 13'!$A$1:$E$29</definedName>
    <definedName name="Z_494F6778_23FE_4AAC_B37D_6C7543FC13B9_.wvu.PrintArea" localSheetId="19" hidden="1">'Attach 14'!$A$1:$E$29</definedName>
    <definedName name="Z_494F6778_23FE_4AAC_B37D_6C7543FC13B9_.wvu.PrintArea" localSheetId="20" hidden="1">'Attach 14-IP'!$A$8:$I$217</definedName>
    <definedName name="Z_494F6778_23FE_4AAC_B37D_6C7543FC13B9_.wvu.PrintArea" localSheetId="21" hidden="1">'Attach 15'!$A$1:$E$83</definedName>
    <definedName name="Z_494F6778_23FE_4AAC_B37D_6C7543FC13B9_.wvu.PrintArea" localSheetId="22" hidden="1">'Attach 16'!$A$1:$L$87</definedName>
    <definedName name="Z_494F6778_23FE_4AAC_B37D_6C7543FC13B9_.wvu.PrintArea" localSheetId="24" hidden="1">'Attach 18'!$A$1:$E$24</definedName>
    <definedName name="Z_494F6778_23FE_4AAC_B37D_6C7543FC13B9_.wvu.PrintArea" localSheetId="26" hidden="1">'Attach 19'!$A$1:$E$35</definedName>
    <definedName name="Z_494F6778_23FE_4AAC_B37D_6C7543FC13B9_.wvu.PrintArea" localSheetId="3" hidden="1">'Attach 3(JV)'!$A$1:$E$28</definedName>
    <definedName name="Z_494F6778_23FE_4AAC_B37D_6C7543FC13B9_.wvu.PrintArea" localSheetId="6" hidden="1">'Attach 3(QR)'!$A$1:$E$28</definedName>
    <definedName name="Z_494F6778_23FE_4AAC_B37D_6C7543FC13B9_.wvu.PrintArea" localSheetId="7" hidden="1">'Attach 4'!$A$1:$E$25</definedName>
    <definedName name="Z_494F6778_23FE_4AAC_B37D_6C7543FC13B9_.wvu.PrintArea" localSheetId="8" hidden="1">'Attach 4 (A)'!$A$1:$E$27</definedName>
    <definedName name="Z_494F6778_23FE_4AAC_B37D_6C7543FC13B9_.wvu.PrintArea" localSheetId="9" hidden="1">'Attach 4 (B)'!$A$1:$E$26</definedName>
    <definedName name="Z_494F6778_23FE_4AAC_B37D_6C7543FC13B9_.wvu.PrintArea" localSheetId="10" hidden="1">'Attach 5'!$A$1:$E$109</definedName>
    <definedName name="Z_494F6778_23FE_4AAC_B37D_6C7543FC13B9_.wvu.PrintArea" localSheetId="12" hidden="1">'Attach 6'!$A$1:$E$51</definedName>
    <definedName name="Z_494F6778_23FE_4AAC_B37D_6C7543FC13B9_.wvu.PrintArea" localSheetId="13" hidden="1">'Attach 7'!$A$1:$E$28</definedName>
    <definedName name="Z_494F6778_23FE_4AAC_B37D_6C7543FC13B9_.wvu.PrintArea" localSheetId="14" hidden="1">'Attach 9'!$A$1:$B$62</definedName>
    <definedName name="Z_494F6778_23FE_4AAC_B37D_6C7543FC13B9_.wvu.PrintArea" localSheetId="4" hidden="1">'Attach-3 (QR)'!$A$1:$H$336</definedName>
    <definedName name="Z_494F6778_23FE_4AAC_B37D_6C7543FC13B9_.wvu.PrintArea" localSheetId="5" hidden="1">'Attach-3 (QR)_Old'!$A$1:$H$345</definedName>
    <definedName name="Z_494F6778_23FE_4AAC_B37D_6C7543FC13B9_.wvu.PrintArea" localSheetId="27" hidden="1">'Bid Form 1st Envelope '!$A$1:$F$112</definedName>
    <definedName name="Z_494F6778_23FE_4AAC_B37D_6C7543FC13B9_.wvu.PrintTitles" localSheetId="14" hidden="1">'Attach 9'!$18:$18</definedName>
    <definedName name="Z_494F6778_23FE_4AAC_B37D_6C7543FC13B9_.wvu.Rows" localSheetId="21" hidden="1">'Attach 15'!$16:$16</definedName>
    <definedName name="Z_494F6778_23FE_4AAC_B37D_6C7543FC13B9_.wvu.Rows" localSheetId="4"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5"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A248946_722A_4651_AEA1_DE3476F52461_.wvu.Cols" localSheetId="11" hidden="1">'Attach 5A'!$H:$H</definedName>
    <definedName name="Z_4A248946_722A_4651_AEA1_DE3476F52461_.wvu.PrintArea" localSheetId="11" hidden="1">'Attach 5A'!$A$1:$E$73</definedName>
    <definedName name="Z_4A248946_722A_4651_AEA1_DE3476F52461_.wvu.Rows" localSheetId="11" hidden="1">'Attach 5A'!$25:$30</definedName>
    <definedName name="Z_4A390C3D_A443_4E7C_96F7_00F9D8821C75_.wvu.Cols" localSheetId="17" hidden="1">'Attach 12'!$F:$H</definedName>
    <definedName name="Z_4A390C3D_A443_4E7C_96F7_00F9D8821C75_.wvu.Cols" localSheetId="21" hidden="1">'Attach 15'!$H:$H,'Attach 15'!$L:$N</definedName>
    <definedName name="Z_4A390C3D_A443_4E7C_96F7_00F9D8821C75_.wvu.Cols" localSheetId="25" hidden="1">'Attach 18 SP'!$J:$P</definedName>
    <definedName name="Z_4A390C3D_A443_4E7C_96F7_00F9D8821C75_.wvu.Cols" localSheetId="3" hidden="1">'Attach 3(JV)'!$G:$H</definedName>
    <definedName name="Z_4A390C3D_A443_4E7C_96F7_00F9D8821C75_.wvu.Cols" localSheetId="7" hidden="1">'Attach 4'!$H:$O</definedName>
    <definedName name="Z_4A390C3D_A443_4E7C_96F7_00F9D8821C75_.wvu.Cols" localSheetId="10" hidden="1">'Attach 5'!$H:$H</definedName>
    <definedName name="Z_4A390C3D_A443_4E7C_96F7_00F9D8821C75_.wvu.Cols" localSheetId="11" hidden="1">'Attach 5A'!$H:$H</definedName>
    <definedName name="Z_4A390C3D_A443_4E7C_96F7_00F9D8821C75_.wvu.Cols" localSheetId="12" hidden="1">'Attach 6'!$H:$H</definedName>
    <definedName name="Z_4A390C3D_A443_4E7C_96F7_00F9D8821C75_.wvu.Cols" localSheetId="14" hidden="1">'Attach 9'!$C:$F</definedName>
    <definedName name="Z_4A390C3D_A443_4E7C_96F7_00F9D8821C75_.wvu.Cols" localSheetId="4" hidden="1">'Attach-3 (QR)'!$J:$AB</definedName>
    <definedName name="Z_4A390C3D_A443_4E7C_96F7_00F9D8821C75_.wvu.Cols" localSheetId="5" hidden="1">'Attach-3 (QR)_Old'!$J:$AB</definedName>
    <definedName name="Z_4A390C3D_A443_4E7C_96F7_00F9D8821C75_.wvu.Cols" localSheetId="27" hidden="1">'Bid Form 1st Envelope '!$K:$K,'Bid Form 1st Envelope '!$AA:$AI</definedName>
    <definedName name="Z_4A390C3D_A443_4E7C_96F7_00F9D8821C75_.wvu.Cols" localSheetId="2" hidden="1">'Names of Bidder'!$H:$M,'Names of Bidder'!$AA:$AB</definedName>
    <definedName name="Z_4A390C3D_A443_4E7C_96F7_00F9D8821C75_.wvu.FilterData" localSheetId="2" hidden="1">'Names of Bidder'!$B$6:$G$20</definedName>
    <definedName name="Z_4A390C3D_A443_4E7C_96F7_00F9D8821C75_.wvu.PrintArea" localSheetId="15" hidden="1">'Attach 10'!$A$1:$F$18</definedName>
    <definedName name="Z_4A390C3D_A443_4E7C_96F7_00F9D8821C75_.wvu.PrintArea" localSheetId="16" hidden="1">'Attach 11'!$A$1:$E$86</definedName>
    <definedName name="Z_4A390C3D_A443_4E7C_96F7_00F9D8821C75_.wvu.PrintArea" localSheetId="17" hidden="1">'Attach 12'!$A$1:$E$33</definedName>
    <definedName name="Z_4A390C3D_A443_4E7C_96F7_00F9D8821C75_.wvu.PrintArea" localSheetId="18" hidden="1">'Attach 13'!$A$1:$E$26</definedName>
    <definedName name="Z_4A390C3D_A443_4E7C_96F7_00F9D8821C75_.wvu.PrintArea" localSheetId="19" hidden="1">'Attach 14'!$A$1:$E$26</definedName>
    <definedName name="Z_4A390C3D_A443_4E7C_96F7_00F9D8821C75_.wvu.PrintArea" localSheetId="20" hidden="1">'Attach 14-IP'!$A$8:$I$217</definedName>
    <definedName name="Z_4A390C3D_A443_4E7C_96F7_00F9D8821C75_.wvu.PrintArea" localSheetId="21" hidden="1">'Attach 15'!$A$1:$E$83</definedName>
    <definedName name="Z_4A390C3D_A443_4E7C_96F7_00F9D8821C75_.wvu.PrintArea" localSheetId="22" hidden="1">'Attach 16'!$A$1:$L$87</definedName>
    <definedName name="Z_4A390C3D_A443_4E7C_96F7_00F9D8821C75_.wvu.PrintArea" localSheetId="23" hidden="1">'Attach 17'!$A$1:$E$33</definedName>
    <definedName name="Z_4A390C3D_A443_4E7C_96F7_00F9D8821C75_.wvu.PrintArea" localSheetId="24" hidden="1">'Attach 18'!$A$1:$E$21</definedName>
    <definedName name="Z_4A390C3D_A443_4E7C_96F7_00F9D8821C75_.wvu.PrintArea" localSheetId="25" hidden="1">'Attach 18 SP'!$A$7:$I$157</definedName>
    <definedName name="Z_4A390C3D_A443_4E7C_96F7_00F9D8821C75_.wvu.PrintArea" localSheetId="26" hidden="1">'Attach 19'!$A$1:$E$31</definedName>
    <definedName name="Z_4A390C3D_A443_4E7C_96F7_00F9D8821C75_.wvu.PrintArea" localSheetId="3" hidden="1">'Attach 3(JV)'!$A$1:$E$26</definedName>
    <definedName name="Z_4A390C3D_A443_4E7C_96F7_00F9D8821C75_.wvu.PrintArea" localSheetId="6" hidden="1">'Attach 3(QR)'!$A$1:$E$28</definedName>
    <definedName name="Z_4A390C3D_A443_4E7C_96F7_00F9D8821C75_.wvu.PrintArea" localSheetId="7" hidden="1">'Attach 4'!$A$1:$G$25</definedName>
    <definedName name="Z_4A390C3D_A443_4E7C_96F7_00F9D8821C75_.wvu.PrintArea" localSheetId="8" hidden="1">'Attach 4 (A)'!$A$1:$E$27</definedName>
    <definedName name="Z_4A390C3D_A443_4E7C_96F7_00F9D8821C75_.wvu.PrintArea" localSheetId="9" hidden="1">'Attach 4 (B)'!$A$1:$E$26</definedName>
    <definedName name="Z_4A390C3D_A443_4E7C_96F7_00F9D8821C75_.wvu.PrintArea" localSheetId="10" hidden="1">'Attach 5'!$A$1:$E$35</definedName>
    <definedName name="Z_4A390C3D_A443_4E7C_96F7_00F9D8821C75_.wvu.PrintArea" localSheetId="11" hidden="1">'Attach 5A'!$A$1:$E$73</definedName>
    <definedName name="Z_4A390C3D_A443_4E7C_96F7_00F9D8821C75_.wvu.PrintArea" localSheetId="12" hidden="1">'Attach 6'!$A$1:$E$28</definedName>
    <definedName name="Z_4A390C3D_A443_4E7C_96F7_00F9D8821C75_.wvu.PrintArea" localSheetId="13" hidden="1">'Attach 7'!$A$1:$E$24</definedName>
    <definedName name="Z_4A390C3D_A443_4E7C_96F7_00F9D8821C75_.wvu.PrintArea" localSheetId="14" hidden="1">'Attach 9'!$A$1:$G$55</definedName>
    <definedName name="Z_4A390C3D_A443_4E7C_96F7_00F9D8821C75_.wvu.PrintArea" localSheetId="4" hidden="1">'Attach-3 (QR)'!$A$1:$J$336</definedName>
    <definedName name="Z_4A390C3D_A443_4E7C_96F7_00F9D8821C75_.wvu.PrintArea" localSheetId="5" hidden="1">'Attach-3 (QR)_Old'!$A$1:$I$345</definedName>
    <definedName name="Z_4A390C3D_A443_4E7C_96F7_00F9D8821C75_.wvu.PrintArea" localSheetId="27" hidden="1">'Bid Form 1st Envelope '!$A$1:$J$111</definedName>
    <definedName name="Z_4A390C3D_A443_4E7C_96F7_00F9D8821C75_.wvu.PrintArea" localSheetId="1" hidden="1">Cover!$A$1:$F$23</definedName>
    <definedName name="Z_4A390C3D_A443_4E7C_96F7_00F9D8821C75_.wvu.PrintArea" localSheetId="2" hidden="1">'Names of Bidder'!$B$1:$G$39</definedName>
    <definedName name="Z_4A390C3D_A443_4E7C_96F7_00F9D8821C75_.wvu.PrintTitles" localSheetId="14" hidden="1">'Attach 9'!$18:$18</definedName>
    <definedName name="Z_4A390C3D_A443_4E7C_96F7_00F9D8821C75_.wvu.Rows" localSheetId="17" hidden="1">'Attach 12'!$4:$4,'Attach 12'!$29:$29</definedName>
    <definedName name="Z_4A390C3D_A443_4E7C_96F7_00F9D8821C75_.wvu.Rows" localSheetId="21" hidden="1">'Attach 15'!$16:$16</definedName>
    <definedName name="Z_4A390C3D_A443_4E7C_96F7_00F9D8821C75_.wvu.Rows" localSheetId="23" hidden="1">'Attach 17'!$26:$26,'Attach 17'!$32:$209</definedName>
    <definedName name="Z_4A390C3D_A443_4E7C_96F7_00F9D8821C75_.wvu.Rows" localSheetId="25" hidden="1">'Attach 18 SP'!$149:$153</definedName>
    <definedName name="Z_4A390C3D_A443_4E7C_96F7_00F9D8821C75_.wvu.Rows" localSheetId="26" hidden="1">'Attach 19'!$13:$13,'Attach 19'!$20:$28</definedName>
    <definedName name="Z_4A390C3D_A443_4E7C_96F7_00F9D8821C75_.wvu.Rows" localSheetId="10" hidden="1">'Attach 5'!$4:$4</definedName>
    <definedName name="Z_4A390C3D_A443_4E7C_96F7_00F9D8821C75_.wvu.Rows" localSheetId="11" hidden="1">'Attach 5A'!$25:$30</definedName>
    <definedName name="Z_4A390C3D_A443_4E7C_96F7_00F9D8821C75_.wvu.Rows" localSheetId="14" hidden="1">'Attach 9'!$37:$47</definedName>
    <definedName name="Z_4A390C3D_A443_4E7C_96F7_00F9D8821C75_.wvu.Rows" localSheetId="4" hidden="1">'Attach-3 (QR)'!$20:$24,'Attach-3 (QR)'!$26:$26,'Attach-3 (QR)'!$35:$35,'Attach-3 (QR)'!$66:$69,'Attach-3 (QR)'!$74:$75,'Attach-3 (QR)'!$91:$123,'Attach-3 (QR)'!$126:$257,'Attach-3 (QR)'!$263:$266</definedName>
    <definedName name="Z_4A390C3D_A443_4E7C_96F7_00F9D8821C75_.wvu.Rows" localSheetId="5" hidden="1">'Attach-3 (QR)_Old'!$19:$23,'Attach-3 (QR)_Old'!$25:$25,'Attach-3 (QR)_Old'!$34:$34,'Attach-3 (QR)_Old'!$93:$93,'Attach-3 (QR)_Old'!$130:$130,'Attach-3 (QR)_Old'!$149:$155,'Attach-3 (QR)_Old'!$164:$164,'Attach-3 (QR)_Old'!$173:$173,'Attach-3 (QR)_Old'!$198:$324</definedName>
    <definedName name="Z_4A390C3D_A443_4E7C_96F7_00F9D8821C75_.wvu.Rows" localSheetId="27" hidden="1">'Bid Form 1st Envelope '!$27:$28,'Bid Form 1st Envelope '!$95:$95,'Bid Form 1st Envelope '!$98:$99</definedName>
    <definedName name="Z_4A390C3D_A443_4E7C_96F7_00F9D8821C75_.wvu.Rows" localSheetId="2" hidden="1">'Names of Bidder'!$6:$7,'Names of Bidder'!$24:$27,'Names of Bidder'!$29:$32</definedName>
    <definedName name="Z_4F65FF32_EC61_4022_A399_2986D7B6B8B3_.wvu.PrintArea" localSheetId="2" hidden="1">'Names of Bidder'!$B$1:$E$36</definedName>
    <definedName name="Z_4FC0AD0E_817E_4CA2_8399_B627A39139DF_.wvu.Cols" localSheetId="25" hidden="1">'Attach 18 SP'!$J:$P</definedName>
    <definedName name="Z_4FC0AD0E_817E_4CA2_8399_B627A39139DF_.wvu.PrintArea" localSheetId="25" hidden="1">'Attach 18 SP'!$A$8:$I$157</definedName>
    <definedName name="Z_5476C51C_4037_4B28_A818_10D7CDF0C66A_.wvu.Cols" localSheetId="17" hidden="1">'Attach 12'!$F:$H</definedName>
    <definedName name="Z_5476C51C_4037_4B28_A818_10D7CDF0C66A_.wvu.Cols" localSheetId="21" hidden="1">'Attach 15'!$H:$H,'Attach 15'!$L:$N</definedName>
    <definedName name="Z_5476C51C_4037_4B28_A818_10D7CDF0C66A_.wvu.Cols" localSheetId="25" hidden="1">'Attach 18 SP'!$J:$P</definedName>
    <definedName name="Z_5476C51C_4037_4B28_A818_10D7CDF0C66A_.wvu.Cols" localSheetId="3" hidden="1">'Attach 3(JV)'!$G:$H</definedName>
    <definedName name="Z_5476C51C_4037_4B28_A818_10D7CDF0C66A_.wvu.Cols" localSheetId="7" hidden="1">'Attach 4'!$H:$O</definedName>
    <definedName name="Z_5476C51C_4037_4B28_A818_10D7CDF0C66A_.wvu.Cols" localSheetId="10" hidden="1">'Attach 5'!$H:$H</definedName>
    <definedName name="Z_5476C51C_4037_4B28_A818_10D7CDF0C66A_.wvu.Cols" localSheetId="11" hidden="1">'Attach 5A'!$H:$H</definedName>
    <definedName name="Z_5476C51C_4037_4B28_A818_10D7CDF0C66A_.wvu.Cols" localSheetId="12" hidden="1">'Attach 6'!$H:$H</definedName>
    <definedName name="Z_5476C51C_4037_4B28_A818_10D7CDF0C66A_.wvu.Cols" localSheetId="4" hidden="1">'Attach-3 (QR)'!$J:$AB</definedName>
    <definedName name="Z_5476C51C_4037_4B28_A818_10D7CDF0C66A_.wvu.Cols" localSheetId="5" hidden="1">'Attach-3 (QR)_Old'!$J:$AB</definedName>
    <definedName name="Z_5476C51C_4037_4B28_A818_10D7CDF0C66A_.wvu.Cols" localSheetId="27" hidden="1">'Bid Form 1st Envelope '!$K:$K,'Bid Form 1st Envelope '!$AA:$AI</definedName>
    <definedName name="Z_5476C51C_4037_4B28_A818_10D7CDF0C66A_.wvu.Cols" localSheetId="2" hidden="1">'Names of Bidder'!$H:$M,'Names of Bidder'!$AA:$AB</definedName>
    <definedName name="Z_5476C51C_4037_4B28_A818_10D7CDF0C66A_.wvu.FilterData" localSheetId="2" hidden="1">'Names of Bidder'!$B$6:$G$20</definedName>
    <definedName name="Z_5476C51C_4037_4B28_A818_10D7CDF0C66A_.wvu.PrintArea" localSheetId="15" hidden="1">'Attach 10'!$A$1:$F$18</definedName>
    <definedName name="Z_5476C51C_4037_4B28_A818_10D7CDF0C66A_.wvu.PrintArea" localSheetId="16" hidden="1">'Attach 11'!$A$1:$E$86</definedName>
    <definedName name="Z_5476C51C_4037_4B28_A818_10D7CDF0C66A_.wvu.PrintArea" localSheetId="17" hidden="1">'Attach 12'!$A$1:$E$33</definedName>
    <definedName name="Z_5476C51C_4037_4B28_A818_10D7CDF0C66A_.wvu.PrintArea" localSheetId="18" hidden="1">'Attach 13'!$A$1:$E$26</definedName>
    <definedName name="Z_5476C51C_4037_4B28_A818_10D7CDF0C66A_.wvu.PrintArea" localSheetId="19" hidden="1">'Attach 14'!$A$1:$E$26</definedName>
    <definedName name="Z_5476C51C_4037_4B28_A818_10D7CDF0C66A_.wvu.PrintArea" localSheetId="20" hidden="1">'Attach 14-IP'!$A$8:$I$217</definedName>
    <definedName name="Z_5476C51C_4037_4B28_A818_10D7CDF0C66A_.wvu.PrintArea" localSheetId="21" hidden="1">'Attach 15'!$A$1:$E$83</definedName>
    <definedName name="Z_5476C51C_4037_4B28_A818_10D7CDF0C66A_.wvu.PrintArea" localSheetId="22" hidden="1">'Attach 16'!$A$1:$L$87</definedName>
    <definedName name="Z_5476C51C_4037_4B28_A818_10D7CDF0C66A_.wvu.PrintArea" localSheetId="23" hidden="1">'Attach 17'!$A$1:$E$33</definedName>
    <definedName name="Z_5476C51C_4037_4B28_A818_10D7CDF0C66A_.wvu.PrintArea" localSheetId="24" hidden="1">'Attach 18'!$A$1:$E$21</definedName>
    <definedName name="Z_5476C51C_4037_4B28_A818_10D7CDF0C66A_.wvu.PrintArea" localSheetId="25" hidden="1">'Attach 18 SP'!$A$7:$I$157</definedName>
    <definedName name="Z_5476C51C_4037_4B28_A818_10D7CDF0C66A_.wvu.PrintArea" localSheetId="26" hidden="1">'Attach 19'!$A$1:$E$31</definedName>
    <definedName name="Z_5476C51C_4037_4B28_A818_10D7CDF0C66A_.wvu.PrintArea" localSheetId="3" hidden="1">'Attach 3(JV)'!$A$1:$E$26</definedName>
    <definedName name="Z_5476C51C_4037_4B28_A818_10D7CDF0C66A_.wvu.PrintArea" localSheetId="6" hidden="1">'Attach 3(QR)'!$A$1:$E$28</definedName>
    <definedName name="Z_5476C51C_4037_4B28_A818_10D7CDF0C66A_.wvu.PrintArea" localSheetId="7" hidden="1">'Attach 4'!$A$1:$G$25</definedName>
    <definedName name="Z_5476C51C_4037_4B28_A818_10D7CDF0C66A_.wvu.PrintArea" localSheetId="8" hidden="1">'Attach 4 (A)'!$A$1:$E$27</definedName>
    <definedName name="Z_5476C51C_4037_4B28_A818_10D7CDF0C66A_.wvu.PrintArea" localSheetId="9" hidden="1">'Attach 4 (B)'!$A$1:$E$26</definedName>
    <definedName name="Z_5476C51C_4037_4B28_A818_10D7CDF0C66A_.wvu.PrintArea" localSheetId="10" hidden="1">'Attach 5'!$A$1:$E$35</definedName>
    <definedName name="Z_5476C51C_4037_4B28_A818_10D7CDF0C66A_.wvu.PrintArea" localSheetId="11" hidden="1">'Attach 5A'!$A$1:$E$73</definedName>
    <definedName name="Z_5476C51C_4037_4B28_A818_10D7CDF0C66A_.wvu.PrintArea" localSheetId="12" hidden="1">'Attach 6'!$A$1:$E$28</definedName>
    <definedName name="Z_5476C51C_4037_4B28_A818_10D7CDF0C66A_.wvu.PrintArea" localSheetId="13" hidden="1">'Attach 7'!$A$1:$E$24</definedName>
    <definedName name="Z_5476C51C_4037_4B28_A818_10D7CDF0C66A_.wvu.PrintArea" localSheetId="14" hidden="1">'Attach 9'!$A$1:$G$55</definedName>
    <definedName name="Z_5476C51C_4037_4B28_A818_10D7CDF0C66A_.wvu.PrintArea" localSheetId="4" hidden="1">'Attach-3 (QR)'!$A$1:$J$336</definedName>
    <definedName name="Z_5476C51C_4037_4B28_A818_10D7CDF0C66A_.wvu.PrintArea" localSheetId="5" hidden="1">'Attach-3 (QR)_Old'!$A$1:$I$345</definedName>
    <definedName name="Z_5476C51C_4037_4B28_A818_10D7CDF0C66A_.wvu.PrintArea" localSheetId="27" hidden="1">'Bid Form 1st Envelope '!$A$1:$J$111</definedName>
    <definedName name="Z_5476C51C_4037_4B28_A818_10D7CDF0C66A_.wvu.PrintArea" localSheetId="1" hidden="1">Cover!$A$1:$F$23</definedName>
    <definedName name="Z_5476C51C_4037_4B28_A818_10D7CDF0C66A_.wvu.PrintArea" localSheetId="2" hidden="1">'Names of Bidder'!$B$1:$G$39</definedName>
    <definedName name="Z_5476C51C_4037_4B28_A818_10D7CDF0C66A_.wvu.PrintTitles" localSheetId="14" hidden="1">'Attach 9'!$18:$18</definedName>
    <definedName name="Z_5476C51C_4037_4B28_A818_10D7CDF0C66A_.wvu.Rows" localSheetId="17" hidden="1">'Attach 12'!$4:$4</definedName>
    <definedName name="Z_5476C51C_4037_4B28_A818_10D7CDF0C66A_.wvu.Rows" localSheetId="21" hidden="1">'Attach 15'!$16:$16</definedName>
    <definedName name="Z_5476C51C_4037_4B28_A818_10D7CDF0C66A_.wvu.Rows" localSheetId="23" hidden="1">'Attach 17'!$26:$26,'Attach 17'!$32:$209</definedName>
    <definedName name="Z_5476C51C_4037_4B28_A818_10D7CDF0C66A_.wvu.Rows" localSheetId="25" hidden="1">'Attach 18 SP'!$149:$153</definedName>
    <definedName name="Z_5476C51C_4037_4B28_A818_10D7CDF0C66A_.wvu.Rows" localSheetId="26" hidden="1">'Attach 19'!$13:$13,'Attach 19'!$20:$28</definedName>
    <definedName name="Z_5476C51C_4037_4B28_A818_10D7CDF0C66A_.wvu.Rows" localSheetId="10" hidden="1">'Attach 5'!$4:$4</definedName>
    <definedName name="Z_5476C51C_4037_4B28_A818_10D7CDF0C66A_.wvu.Rows" localSheetId="11" hidden="1">'Attach 5A'!$25:$30</definedName>
    <definedName name="Z_5476C51C_4037_4B28_A818_10D7CDF0C66A_.wvu.Rows" localSheetId="4" hidden="1">'Attach-3 (QR)'!$20:$24,'Attach-3 (QR)'!$26:$26,'Attach-3 (QR)'!$35:$35,'Attach-3 (QR)'!$188:$188,'Attach-3 (QR)'!$238:$238</definedName>
    <definedName name="Z_5476C51C_4037_4B28_A818_10D7CDF0C66A_.wvu.Rows" localSheetId="5" hidden="1">'Attach-3 (QR)_Old'!$19:$23,'Attach-3 (QR)_Old'!$25:$25,'Attach-3 (QR)_Old'!$34:$34,'Attach-3 (QR)_Old'!$93:$93,'Attach-3 (QR)_Old'!$130:$130,'Attach-3 (QR)_Old'!$149:$155,'Attach-3 (QR)_Old'!$164:$164,'Attach-3 (QR)_Old'!$173:$173,'Attach-3 (QR)_Old'!$198:$324</definedName>
    <definedName name="Z_5476C51C_4037_4B28_A818_10D7CDF0C66A_.wvu.Rows" localSheetId="27" hidden="1">'Bid Form 1st Envelope '!$27:$28,'Bid Form 1st Envelope '!$95:$95,'Bid Form 1st Envelope '!$98:$99</definedName>
    <definedName name="Z_5476C51C_4037_4B28_A818_10D7CDF0C66A_.wvu.Rows" localSheetId="2" hidden="1">'Names of Bidder'!$6:$7,'Names of Bidder'!$24:$27,'Names of Bidder'!$29:$32</definedName>
    <definedName name="Z_57A1126F_C815_44AF_BD70_07C9EB2E1554_.wvu.Cols" localSheetId="11" hidden="1">'Attach 5A'!$H:$H</definedName>
    <definedName name="Z_57A1126F_C815_44AF_BD70_07C9EB2E1554_.wvu.PrintArea" localSheetId="11" hidden="1">'Attach 5A'!$A$1:$E$73</definedName>
    <definedName name="Z_57A1126F_C815_44AF_BD70_07C9EB2E1554_.wvu.Rows" localSheetId="11" hidden="1">'Attach 5A'!$25:$30</definedName>
    <definedName name="Z_57EC2AB3_459C_475C_AFE6_EBB6882FA67E_.wvu.Cols" localSheetId="4" hidden="1">'Attach-3 (QR)'!$I:$I,'Attach-3 (QR)'!$K:$M</definedName>
    <definedName name="Z_57EC2AB3_459C_475C_AFE6_EBB6882FA67E_.wvu.Cols" localSheetId="5" hidden="1">'Attach-3 (QR)_Old'!$I:$I,'Attach-3 (QR)_Old'!$K:$M</definedName>
    <definedName name="Z_57EC2AB3_459C_475C_AFE6_EBB6882FA67E_.wvu.PrintArea" localSheetId="4" hidden="1">'Attach-3 (QR)'!$A$1:$H$336</definedName>
    <definedName name="Z_57EC2AB3_459C_475C_AFE6_EBB6882FA67E_.wvu.PrintArea" localSheetId="5" hidden="1">'Attach-3 (QR)_Old'!$A$1:$H$345</definedName>
    <definedName name="Z_582CF44B_0703_4CA2_AB84_00685031CD39_.wvu.Cols" localSheetId="4" hidden="1">'Attach-3 (QR)'!$M:$O</definedName>
    <definedName name="Z_582CF44B_0703_4CA2_AB84_00685031CD39_.wvu.Cols" localSheetId="5" hidden="1">'Attach-3 (QR)_Old'!$M:$O</definedName>
    <definedName name="Z_582CF44B_0703_4CA2_AB84_00685031CD39_.wvu.PrintArea" localSheetId="4" hidden="1">'Attach-3 (QR)'!$A$1:$H$336</definedName>
    <definedName name="Z_582CF44B_0703_4CA2_AB84_00685031CD39_.wvu.PrintArea" localSheetId="5" hidden="1">'Attach-3 (QR)_Old'!$A$1:$H$345</definedName>
    <definedName name="Z_582CF44B_0703_4CA2_AB84_00685031CD39_.wvu.Rows" localSheetId="4" hidden="1">'Attach-3 (QR)'!#REF!,'Attach-3 (QR)'!$71:$258,'Attach-3 (QR)'!#REF!,'Attach-3 (QR)'!#REF!,'Attach-3 (QR)'!#REF!,'Attach-3 (QR)'!#REF!,'Attach-3 (QR)'!#REF!,'Attach-3 (QR)'!#REF!,'Attach-3 (QR)'!#REF!</definedName>
    <definedName name="Z_582CF44B_0703_4CA2_AB84_00685031CD39_.wvu.Rows" localSheetId="5" hidden="1">'Attach-3 (QR)_Old'!#REF!,'Attach-3 (QR)_Old'!$149:$155,'Attach-3 (QR)_Old'!#REF!,'Attach-3 (QR)_Old'!#REF!,'Attach-3 (QR)_Old'!#REF!,'Attach-3 (QR)_Old'!$164:$164,'Attach-3 (QR)_Old'!$211:$213,'Attach-3 (QR)_Old'!$235:$266,'Attach-3 (QR)_Old'!$272:$286</definedName>
    <definedName name="Z_58E3016B_91DE_45B1_ADEB_496391BDEDAF_.wvu.Cols" localSheetId="25" hidden="1">'Attach 18 SP'!$J:$P</definedName>
    <definedName name="Z_58E3016B_91DE_45B1_ADEB_496391BDEDAF_.wvu.PrintArea" localSheetId="25" hidden="1">'Attach 18 SP'!$A$8:$I$157</definedName>
    <definedName name="Z_58E3016B_91DE_45B1_ADEB_496391BDEDAF_.wvu.Rows" localSheetId="25" hidden="1">'Attach 18 SP'!#REF!,'Attach 18 SP'!#REF!,'Attach 18 SP'!#REF!,'Attach 18 SP'!#REF!,'Attach 18 SP'!#REF!,'Attach 18 SP'!$149:$153</definedName>
    <definedName name="Z_5B8D5D4A_E3F3_4270_9E8A_31566626E806_.wvu.Cols" localSheetId="17" hidden="1">'Attach 12'!$F:$F</definedName>
    <definedName name="Z_5B8D5D4A_E3F3_4270_9E8A_31566626E806_.wvu.Cols" localSheetId="2" hidden="1">'Names of Bidder'!$L:$L</definedName>
    <definedName name="Z_5B8D5D4A_E3F3_4270_9E8A_31566626E806_.wvu.PrintArea" localSheetId="17" hidden="1">'Attach 12'!$A$1:$E$33</definedName>
    <definedName name="Z_5B8D5D4A_E3F3_4270_9E8A_31566626E806_.wvu.PrintArea" localSheetId="2" hidden="1">'Names of Bidder'!$B$1:$G$39</definedName>
    <definedName name="Z_5DC8802C_6CD8_4623_90B5_A2B66DEC93B5_.wvu.Cols" localSheetId="25" hidden="1">'Attach 18 SP'!$J:$P</definedName>
    <definedName name="Z_5DC8802C_6CD8_4623_90B5_A2B66DEC93B5_.wvu.PrintArea" localSheetId="25" hidden="1">'Attach 18 SP'!$A$8:$I$157</definedName>
    <definedName name="Z_5DC8802C_6CD8_4623_90B5_A2B66DEC93B5_.wvu.Rows" localSheetId="25" hidden="1">'Attach 18 SP'!#REF!,'Attach 18 SP'!#REF!,'Attach 18 SP'!#REF!,'Attach 18 SP'!#REF!,'Attach 18 SP'!#REF!,'Attach 18 SP'!$149:$153</definedName>
    <definedName name="Z_5FD74E67_DB24_44D3_983B_19D633AA18A1_.wvu.Cols" localSheetId="17" hidden="1">'Attach 12'!$F:$F</definedName>
    <definedName name="Z_5FD74E67_DB24_44D3_983B_19D633AA18A1_.wvu.Cols" localSheetId="2" hidden="1">'Names of Bidder'!$L:$L</definedName>
    <definedName name="Z_5FD74E67_DB24_44D3_983B_19D633AA18A1_.wvu.PrintArea" localSheetId="17" hidden="1">'Attach 12'!$A$1:$E$33</definedName>
    <definedName name="Z_5FD74E67_DB24_44D3_983B_19D633AA18A1_.wvu.PrintArea" localSheetId="2" hidden="1">'Names of Bidder'!$B$1:$G$39</definedName>
    <definedName name="Z_603AE1DC_E63E_4551_94D2_0F65AF5A6EB9_.wvu.Cols" localSheetId="17" hidden="1">'Attach 12'!$F:$H</definedName>
    <definedName name="Z_603AE1DC_E63E_4551_94D2_0F65AF5A6EB9_.wvu.Cols" localSheetId="21" hidden="1">'Attach 15'!$H:$H,'Attach 15'!$L:$N</definedName>
    <definedName name="Z_603AE1DC_E63E_4551_94D2_0F65AF5A6EB9_.wvu.Cols" localSheetId="25" hidden="1">'Attach 18 SP'!$J:$P</definedName>
    <definedName name="Z_603AE1DC_E63E_4551_94D2_0F65AF5A6EB9_.wvu.Cols" localSheetId="3" hidden="1">'Attach 3(JV)'!$G:$H</definedName>
    <definedName name="Z_603AE1DC_E63E_4551_94D2_0F65AF5A6EB9_.wvu.Cols" localSheetId="7" hidden="1">'Attach 4'!$H:$O</definedName>
    <definedName name="Z_603AE1DC_E63E_4551_94D2_0F65AF5A6EB9_.wvu.Cols" localSheetId="10" hidden="1">'Attach 5'!$H:$H</definedName>
    <definedName name="Z_603AE1DC_E63E_4551_94D2_0F65AF5A6EB9_.wvu.Cols" localSheetId="11" hidden="1">'Attach 5A'!$H:$H</definedName>
    <definedName name="Z_603AE1DC_E63E_4551_94D2_0F65AF5A6EB9_.wvu.Cols" localSheetId="12" hidden="1">'Attach 6'!$H:$H</definedName>
    <definedName name="Z_603AE1DC_E63E_4551_94D2_0F65AF5A6EB9_.wvu.Cols" localSheetId="14" hidden="1">'Attach 9'!$C:$F</definedName>
    <definedName name="Z_603AE1DC_E63E_4551_94D2_0F65AF5A6EB9_.wvu.Cols" localSheetId="4" hidden="1">'Attach-3 (QR)'!$J:$AB</definedName>
    <definedName name="Z_603AE1DC_E63E_4551_94D2_0F65AF5A6EB9_.wvu.Cols" localSheetId="5" hidden="1">'Attach-3 (QR)_Old'!$J:$AB</definedName>
    <definedName name="Z_603AE1DC_E63E_4551_94D2_0F65AF5A6EB9_.wvu.Cols" localSheetId="27" hidden="1">'Bid Form 1st Envelope '!$K:$K,'Bid Form 1st Envelope '!$AA:$AI</definedName>
    <definedName name="Z_603AE1DC_E63E_4551_94D2_0F65AF5A6EB9_.wvu.Cols" localSheetId="2" hidden="1">'Names of Bidder'!$H:$M,'Names of Bidder'!$AA:$AB</definedName>
    <definedName name="Z_603AE1DC_E63E_4551_94D2_0F65AF5A6EB9_.wvu.FilterData" localSheetId="2" hidden="1">'Names of Bidder'!$B$6:$G$20</definedName>
    <definedName name="Z_603AE1DC_E63E_4551_94D2_0F65AF5A6EB9_.wvu.PrintArea" localSheetId="15" hidden="1">'Attach 10'!$A$1:$F$18</definedName>
    <definedName name="Z_603AE1DC_E63E_4551_94D2_0F65AF5A6EB9_.wvu.PrintArea" localSheetId="16" hidden="1">'Attach 11'!$A$1:$E$86</definedName>
    <definedName name="Z_603AE1DC_E63E_4551_94D2_0F65AF5A6EB9_.wvu.PrintArea" localSheetId="17" hidden="1">'Attach 12'!$A$1:$E$33</definedName>
    <definedName name="Z_603AE1DC_E63E_4551_94D2_0F65AF5A6EB9_.wvu.PrintArea" localSheetId="18" hidden="1">'Attach 13'!$A$1:$E$26</definedName>
    <definedName name="Z_603AE1DC_E63E_4551_94D2_0F65AF5A6EB9_.wvu.PrintArea" localSheetId="19" hidden="1">'Attach 14'!$A$1:$E$26</definedName>
    <definedName name="Z_603AE1DC_E63E_4551_94D2_0F65AF5A6EB9_.wvu.PrintArea" localSheetId="20" hidden="1">'Attach 14-IP'!$A$8:$I$217</definedName>
    <definedName name="Z_603AE1DC_E63E_4551_94D2_0F65AF5A6EB9_.wvu.PrintArea" localSheetId="21" hidden="1">'Attach 15'!$A$1:$E$83</definedName>
    <definedName name="Z_603AE1DC_E63E_4551_94D2_0F65AF5A6EB9_.wvu.PrintArea" localSheetId="22" hidden="1">'Attach 16'!$A$1:$L$87</definedName>
    <definedName name="Z_603AE1DC_E63E_4551_94D2_0F65AF5A6EB9_.wvu.PrintArea" localSheetId="23" hidden="1">'Attach 17'!$A$1:$E$33</definedName>
    <definedName name="Z_603AE1DC_E63E_4551_94D2_0F65AF5A6EB9_.wvu.PrintArea" localSheetId="24" hidden="1">'Attach 18'!$A$1:$E$21</definedName>
    <definedName name="Z_603AE1DC_E63E_4551_94D2_0F65AF5A6EB9_.wvu.PrintArea" localSheetId="25" hidden="1">'Attach 18 SP'!$A$7:$I$157</definedName>
    <definedName name="Z_603AE1DC_E63E_4551_94D2_0F65AF5A6EB9_.wvu.PrintArea" localSheetId="26" hidden="1">'Attach 19'!$A$1:$E$31</definedName>
    <definedName name="Z_603AE1DC_E63E_4551_94D2_0F65AF5A6EB9_.wvu.PrintArea" localSheetId="3" hidden="1">'Attach 3(JV)'!$A$1:$E$26</definedName>
    <definedName name="Z_603AE1DC_E63E_4551_94D2_0F65AF5A6EB9_.wvu.PrintArea" localSheetId="6" hidden="1">'Attach 3(QR)'!$A$1:$E$28</definedName>
    <definedName name="Z_603AE1DC_E63E_4551_94D2_0F65AF5A6EB9_.wvu.PrintArea" localSheetId="7" hidden="1">'Attach 4'!$A$1:$G$25</definedName>
    <definedName name="Z_603AE1DC_E63E_4551_94D2_0F65AF5A6EB9_.wvu.PrintArea" localSheetId="8" hidden="1">'Attach 4 (A)'!$A$1:$E$27</definedName>
    <definedName name="Z_603AE1DC_E63E_4551_94D2_0F65AF5A6EB9_.wvu.PrintArea" localSheetId="9" hidden="1">'Attach 4 (B)'!$A$1:$E$26</definedName>
    <definedName name="Z_603AE1DC_E63E_4551_94D2_0F65AF5A6EB9_.wvu.PrintArea" localSheetId="10" hidden="1">'Attach 5'!$A$1:$E$35</definedName>
    <definedName name="Z_603AE1DC_E63E_4551_94D2_0F65AF5A6EB9_.wvu.PrintArea" localSheetId="11" hidden="1">'Attach 5A'!$A$1:$E$73</definedName>
    <definedName name="Z_603AE1DC_E63E_4551_94D2_0F65AF5A6EB9_.wvu.PrintArea" localSheetId="12" hidden="1">'Attach 6'!$A$1:$E$28</definedName>
    <definedName name="Z_603AE1DC_E63E_4551_94D2_0F65AF5A6EB9_.wvu.PrintArea" localSheetId="13" hidden="1">'Attach 7'!$A$1:$E$24</definedName>
    <definedName name="Z_603AE1DC_E63E_4551_94D2_0F65AF5A6EB9_.wvu.PrintArea" localSheetId="14" hidden="1">'Attach 9'!$A$1:$G$55</definedName>
    <definedName name="Z_603AE1DC_E63E_4551_94D2_0F65AF5A6EB9_.wvu.PrintArea" localSheetId="4" hidden="1">'Attach-3 (QR)'!$A$1:$J$336</definedName>
    <definedName name="Z_603AE1DC_E63E_4551_94D2_0F65AF5A6EB9_.wvu.PrintArea" localSheetId="5" hidden="1">'Attach-3 (QR)_Old'!$A$1:$I$345</definedName>
    <definedName name="Z_603AE1DC_E63E_4551_94D2_0F65AF5A6EB9_.wvu.PrintArea" localSheetId="27" hidden="1">'Bid Form 1st Envelope '!$A$1:$J$111</definedName>
    <definedName name="Z_603AE1DC_E63E_4551_94D2_0F65AF5A6EB9_.wvu.PrintArea" localSheetId="1" hidden="1">Cover!$A$1:$F$23</definedName>
    <definedName name="Z_603AE1DC_E63E_4551_94D2_0F65AF5A6EB9_.wvu.PrintArea" localSheetId="2" hidden="1">'Names of Bidder'!$B$1:$G$39</definedName>
    <definedName name="Z_603AE1DC_E63E_4551_94D2_0F65AF5A6EB9_.wvu.PrintTitles" localSheetId="14" hidden="1">'Attach 9'!$18:$18</definedName>
    <definedName name="Z_603AE1DC_E63E_4551_94D2_0F65AF5A6EB9_.wvu.Rows" localSheetId="17" hidden="1">'Attach 12'!$4:$4,'Attach 12'!$19:$29</definedName>
    <definedName name="Z_603AE1DC_E63E_4551_94D2_0F65AF5A6EB9_.wvu.Rows" localSheetId="21" hidden="1">'Attach 15'!$16:$16</definedName>
    <definedName name="Z_603AE1DC_E63E_4551_94D2_0F65AF5A6EB9_.wvu.Rows" localSheetId="23" hidden="1">'Attach 17'!$26:$26,'Attach 17'!$32:$209</definedName>
    <definedName name="Z_603AE1DC_E63E_4551_94D2_0F65AF5A6EB9_.wvu.Rows" localSheetId="25" hidden="1">'Attach 18 SP'!$149:$153</definedName>
    <definedName name="Z_603AE1DC_E63E_4551_94D2_0F65AF5A6EB9_.wvu.Rows" localSheetId="26" hidden="1">'Attach 19'!$13:$13,'Attach 19'!$20:$28</definedName>
    <definedName name="Z_603AE1DC_E63E_4551_94D2_0F65AF5A6EB9_.wvu.Rows" localSheetId="10" hidden="1">'Attach 5'!$4:$4</definedName>
    <definedName name="Z_603AE1DC_E63E_4551_94D2_0F65AF5A6EB9_.wvu.Rows" localSheetId="11" hidden="1">'Attach 5A'!$25:$30</definedName>
    <definedName name="Z_603AE1DC_E63E_4551_94D2_0F65AF5A6EB9_.wvu.Rows" localSheetId="14" hidden="1">'Attach 9'!$37:$47</definedName>
    <definedName name="Z_603AE1DC_E63E_4551_94D2_0F65AF5A6EB9_.wvu.Rows" localSheetId="4" hidden="1">'Attach-3 (QR)'!$20:$24,'Attach-3 (QR)'!$26:$26,'Attach-3 (QR)'!$35:$35,'Attach-3 (QR)'!$66:$70,'Attach-3 (QR)'!$74:$75,'Attach-3 (QR)'!$91:$123,'Attach-3 (QR)'!$126:$257,'Attach-3 (QR)'!$263:$266,'Attach-3 (QR)'!$272:$277,'Attach-3 (QR)'!$286:$315,'Attach-3 (QR)'!$321:$321,'Attach-3 (QR)'!$323:$330</definedName>
    <definedName name="Z_603AE1DC_E63E_4551_94D2_0F65AF5A6EB9_.wvu.Rows" localSheetId="5" hidden="1">'Attach-3 (QR)_Old'!$19:$23,'Attach-3 (QR)_Old'!$25:$25,'Attach-3 (QR)_Old'!$34:$34,'Attach-3 (QR)_Old'!$93:$93,'Attach-3 (QR)_Old'!$130:$130,'Attach-3 (QR)_Old'!$149:$155,'Attach-3 (QR)_Old'!$164:$164,'Attach-3 (QR)_Old'!$173:$173,'Attach-3 (QR)_Old'!$198:$324</definedName>
    <definedName name="Z_603AE1DC_E63E_4551_94D2_0F65AF5A6EB9_.wvu.Rows" localSheetId="27" hidden="1">'Bid Form 1st Envelope '!$27:$28,'Bid Form 1st Envelope '!$49:$49,'Bid Form 1st Envelope '!$95:$95,'Bid Form 1st Envelope '!$98:$99</definedName>
    <definedName name="Z_603AE1DC_E63E_4551_94D2_0F65AF5A6EB9_.wvu.Rows" localSheetId="2" hidden="1">'Names of Bidder'!$6:$7,'Names of Bidder'!$24:$27,'Names of Bidder'!$29:$32</definedName>
    <definedName name="Z_611D8B62_9C40_451B_ABB4_92F111B2BF43_.wvu.Cols" localSheetId="25" hidden="1">'Attach 18 SP'!$J:$P</definedName>
    <definedName name="Z_611D8B62_9C40_451B_ABB4_92F111B2BF43_.wvu.Cols" localSheetId="2" hidden="1">'Names of Bidder'!$L:$L</definedName>
    <definedName name="Z_611D8B62_9C40_451B_ABB4_92F111B2BF43_.wvu.PrintArea" localSheetId="25" hidden="1">'Attach 18 SP'!$A$8:$I$157</definedName>
    <definedName name="Z_611D8B62_9C40_451B_ABB4_92F111B2BF43_.wvu.PrintArea" localSheetId="2" hidden="1">'Names of Bidder'!$B$1:$E$36</definedName>
    <definedName name="Z_611D8B62_9C40_451B_ABB4_92F111B2BF43_.wvu.Rows" localSheetId="25" hidden="1">'Attach 18 SP'!#REF!,'Attach 18 SP'!#REF!,'Attach 18 SP'!#REF!,'Attach 18 SP'!#REF!,'Attach 18 SP'!#REF!,'Attach 18 SP'!$149:$153</definedName>
    <definedName name="Z_6B2C1320_5106_401D_86E8_03FFC7419150_.wvu.Cols" localSheetId="17" hidden="1">'Attach 12'!$F:$F</definedName>
    <definedName name="Z_6B2C1320_5106_401D_86E8_03FFC7419150_.wvu.Cols" localSheetId="25" hidden="1">'Attach 18 SP'!$K:$P</definedName>
    <definedName name="Z_6B2C1320_5106_401D_86E8_03FFC7419150_.wvu.Cols" localSheetId="4" hidden="1">'Attach-3 (QR)'!$I:$I,'Attach-3 (QR)'!$M:$M</definedName>
    <definedName name="Z_6B2C1320_5106_401D_86E8_03FFC7419150_.wvu.Cols" localSheetId="5" hidden="1">'Attach-3 (QR)_Old'!$I:$I,'Attach-3 (QR)_Old'!$M:$M</definedName>
    <definedName name="Z_6B2C1320_5106_401D_86E8_03FFC7419150_.wvu.PrintArea" localSheetId="17" hidden="1">'Attach 12'!$A$1:$E$33</definedName>
    <definedName name="Z_6B2C1320_5106_401D_86E8_03FFC7419150_.wvu.PrintArea" localSheetId="25" hidden="1">'Attach 18 SP'!$A$8:$I$157</definedName>
    <definedName name="Z_6B2C1320_5106_401D_86E8_03FFC7419150_.wvu.PrintArea" localSheetId="4" hidden="1">'Attach-3 (QR)'!$A$1:$H$336</definedName>
    <definedName name="Z_6B2C1320_5106_401D_86E8_03FFC7419150_.wvu.PrintArea" localSheetId="5" hidden="1">'Attach-3 (QR)_Old'!$A$1:$H$345</definedName>
    <definedName name="Z_6B2C1320_5106_401D_86E8_03FFC7419150_.wvu.Rows" localSheetId="25" hidden="1">'Attach 18 SP'!$41:$41</definedName>
    <definedName name="Z_6B2C1320_5106_401D_86E8_03FFC7419150_.wvu.Rows" localSheetId="4" hidden="1">'Attach-3 (QR)'!#REF!,'Attach-3 (QR)'!#REF!</definedName>
    <definedName name="Z_6B2C1320_5106_401D_86E8_03FFC7419150_.wvu.Rows" localSheetId="5" hidden="1">'Attach-3 (QR)_Old'!#REF!,'Attach-3 (QR)_Old'!#REF!</definedName>
    <definedName name="Z_6FD3A41D_DEEE_48F5_96DB_6021F0BEBAF6_.wvu.Cols" localSheetId="4" hidden="1">'Attach-3 (QR)'!$M:$O</definedName>
    <definedName name="Z_6FD3A41D_DEEE_48F5_96DB_6021F0BEBAF6_.wvu.Cols" localSheetId="5" hidden="1">'Attach-3 (QR)_Old'!$M:$O</definedName>
    <definedName name="Z_6FD3A41D_DEEE_48F5_96DB_6021F0BEBAF6_.wvu.PrintArea" localSheetId="4" hidden="1">'Attach-3 (QR)'!$A$1:$H$336</definedName>
    <definedName name="Z_6FD3A41D_DEEE_48F5_96DB_6021F0BEBAF6_.wvu.PrintArea" localSheetId="5" hidden="1">'Attach-3 (QR)_Old'!$A$1:$H$345</definedName>
    <definedName name="Z_6FD3A41D_DEEE_48F5_96DB_6021F0BEBAF6_.wvu.Rows" localSheetId="4" hidden="1">'Attach-3 (QR)'!#REF!,'Attach-3 (QR)'!$71:$258,'Attach-3 (QR)'!#REF!,'Attach-3 (QR)'!#REF!,'Attach-3 (QR)'!#REF!,'Attach-3 (QR)'!#REF!,'Attach-3 (QR)'!#REF!,'Attach-3 (QR)'!#REF!,'Attach-3 (QR)'!#REF!,'Attach-3 (QR)'!#REF!</definedName>
    <definedName name="Z_6FD3A41D_DEEE_48F5_96DB_6021F0BEBAF6_.wvu.Rows" localSheetId="5" hidden="1">'Attach-3 (QR)_Old'!#REF!,'Attach-3 (QR)_Old'!$149:$155,'Attach-3 (QR)_Old'!#REF!,'Attach-3 (QR)_Old'!#REF!,'Attach-3 (QR)_Old'!#REF!,'Attach-3 (QR)_Old'!$164:$164,'Attach-3 (QR)_Old'!$211:$213,'Attach-3 (QR)_Old'!$227:$267,'Attach-3 (QR)_Old'!$272:$286,'Attach-3 (QR)_Old'!$304:$324</definedName>
    <definedName name="Z_70A80C84_CC07_4E4D_A598_BF928357D74F_.wvu.Cols" localSheetId="11" hidden="1">'Attach 5A'!$H:$H</definedName>
    <definedName name="Z_70A80C84_CC07_4E4D_A598_BF928357D74F_.wvu.PrintArea" localSheetId="11" hidden="1">'Attach 5A'!$A$1:$E$73</definedName>
    <definedName name="Z_70A80C84_CC07_4E4D_A598_BF928357D74F_.wvu.Rows" localSheetId="11" hidden="1">'Attach 5A'!$25:$30</definedName>
    <definedName name="Z_70B78559_AE2A_4A85_855C_A3044383137A_.wvu.Cols" localSheetId="4" hidden="1">'Attach-3 (QR)'!$J:$P</definedName>
    <definedName name="Z_70B78559_AE2A_4A85_855C_A3044383137A_.wvu.Cols" localSheetId="5" hidden="1">'Attach-3 (QR)_Old'!$J:$P</definedName>
    <definedName name="Z_70B78559_AE2A_4A85_855C_A3044383137A_.wvu.PrintArea" localSheetId="4" hidden="1">'Attach-3 (QR)'!$A$1:$I$336</definedName>
    <definedName name="Z_70B78559_AE2A_4A85_855C_A3044383137A_.wvu.PrintArea" localSheetId="5" hidden="1">'Attach-3 (QR)_Old'!$A$1:$I$345</definedName>
    <definedName name="Z_70B78559_AE2A_4A85_855C_A3044383137A_.wvu.Rows" localSheetId="4" hidden="1">'Attach-3 (QR)'!$20:$24,'Attach-3 (QR)'!$26:$26,'Attach-3 (QR)'!$35:$35,'Attach-3 (QR)'!#REF!,'Attach-3 (QR)'!#REF!,'Attach-3 (QR)'!$71:$258,'Attach-3 (QR)'!#REF!,'Attach-3 (QR)'!#REF!</definedName>
    <definedName name="Z_70B78559_AE2A_4A85_855C_A3044383137A_.wvu.Rows" localSheetId="5" hidden="1">'Attach-3 (QR)_Old'!$19:$23,'Attach-3 (QR)_Old'!$25:$25,'Attach-3 (QR)_Old'!$34:$34,'Attach-3 (QR)_Old'!#REF!,'Attach-3 (QR)_Old'!$93:$93,'Attach-3 (QR)_Old'!$149:$155,'Attach-3 (QR)_Old'!$164:$164,'Attach-3 (QR)_Old'!$198:$324</definedName>
    <definedName name="Z_71CED947_16BC_4420_B977_41F665B59AFF_.wvu.Cols" localSheetId="17" hidden="1">'Attach 12'!$F:$F</definedName>
    <definedName name="Z_71CED947_16BC_4420_B977_41F665B59AFF_.wvu.Cols" localSheetId="2" hidden="1">'Names of Bidder'!$L:$L</definedName>
    <definedName name="Z_71CED947_16BC_4420_B977_41F665B59AFF_.wvu.PrintArea" localSheetId="17" hidden="1">'Attach 12'!$A$1:$E$33</definedName>
    <definedName name="Z_71CED947_16BC_4420_B977_41F665B59AFF_.wvu.PrintArea" localSheetId="2" hidden="1">'Names of Bidder'!$B$1:$G$39</definedName>
    <definedName name="Z_728AEB16_F9CD_4198_B4E9_2E28A5E42262_.wvu.Cols" localSheetId="4" hidden="1">'Attach-3 (QR)'!$M:$O</definedName>
    <definedName name="Z_728AEB16_F9CD_4198_B4E9_2E28A5E42262_.wvu.Cols" localSheetId="5" hidden="1">'Attach-3 (QR)_Old'!$M:$O</definedName>
    <definedName name="Z_728AEB16_F9CD_4198_B4E9_2E28A5E42262_.wvu.PrintArea" localSheetId="4" hidden="1">'Attach-3 (QR)'!$A$1:$H$336</definedName>
    <definedName name="Z_728AEB16_F9CD_4198_B4E9_2E28A5E42262_.wvu.PrintArea" localSheetId="5" hidden="1">'Attach-3 (QR)_Old'!$A$1:$H$345</definedName>
    <definedName name="Z_728AEB16_F9CD_4198_B4E9_2E28A5E42262_.wvu.Rows" localSheetId="4" hidden="1">'Attach-3 (QR)'!#REF!,'Attach-3 (QR)'!$71:$258,'Attach-3 (QR)'!#REF!,'Attach-3 (QR)'!#REF!,'Attach-3 (QR)'!#REF!,'Attach-3 (QR)'!#REF!,'Attach-3 (QR)'!#REF!,'Attach-3 (QR)'!#REF!,'Attach-3 (QR)'!#REF!,'Attach-3 (QR)'!#REF!</definedName>
    <definedName name="Z_728AEB16_F9CD_4198_B4E9_2E28A5E42262_.wvu.Rows" localSheetId="5" hidden="1">'Attach-3 (QR)_Old'!#REF!,'Attach-3 (QR)_Old'!$149:$155,'Attach-3 (QR)_Old'!#REF!,'Attach-3 (QR)_Old'!#REF!,'Attach-3 (QR)_Old'!#REF!,'Attach-3 (QR)_Old'!$164:$164,'Attach-3 (QR)_Old'!$211:$213,'Attach-3 (QR)_Old'!$227:$267,'Attach-3 (QR)_Old'!$272:$286,'Attach-3 (QR)_Old'!$304:$324</definedName>
    <definedName name="Z_7307877B_3267_4265_93AC_223E8EA5C2D4_.wvu.Cols" localSheetId="17" hidden="1">'Attach 12'!$F:$H</definedName>
    <definedName name="Z_7307877B_3267_4265_93AC_223E8EA5C2D4_.wvu.Cols" localSheetId="21" hidden="1">'Attach 15'!$H:$H,'Attach 15'!$L:$N</definedName>
    <definedName name="Z_7307877B_3267_4265_93AC_223E8EA5C2D4_.wvu.Cols" localSheetId="25" hidden="1">'Attach 18 SP'!$J:$P</definedName>
    <definedName name="Z_7307877B_3267_4265_93AC_223E8EA5C2D4_.wvu.Cols" localSheetId="3" hidden="1">'Attach 3(JV)'!$G:$H</definedName>
    <definedName name="Z_7307877B_3267_4265_93AC_223E8EA5C2D4_.wvu.Cols" localSheetId="7" hidden="1">'Attach 4'!$H:$O</definedName>
    <definedName name="Z_7307877B_3267_4265_93AC_223E8EA5C2D4_.wvu.Cols" localSheetId="10" hidden="1">'Attach 5'!$H:$H</definedName>
    <definedName name="Z_7307877B_3267_4265_93AC_223E8EA5C2D4_.wvu.Cols" localSheetId="11" hidden="1">'Attach 5A'!$H:$H</definedName>
    <definedName name="Z_7307877B_3267_4265_93AC_223E8EA5C2D4_.wvu.Cols" localSheetId="12" hidden="1">'Attach 6'!$H:$H</definedName>
    <definedName name="Z_7307877B_3267_4265_93AC_223E8EA5C2D4_.wvu.Cols" localSheetId="14" hidden="1">'Attach 9'!$C:$F</definedName>
    <definedName name="Z_7307877B_3267_4265_93AC_223E8EA5C2D4_.wvu.Cols" localSheetId="4" hidden="1">'Attach-3 (QR)'!$J:$AB</definedName>
    <definedName name="Z_7307877B_3267_4265_93AC_223E8EA5C2D4_.wvu.Cols" localSheetId="5" hidden="1">'Attach-3 (QR)_Old'!$J:$AB</definedName>
    <definedName name="Z_7307877B_3267_4265_93AC_223E8EA5C2D4_.wvu.Cols" localSheetId="27" hidden="1">'Bid Form 1st Envelope '!$K:$K,'Bid Form 1st Envelope '!$AA:$AI</definedName>
    <definedName name="Z_7307877B_3267_4265_93AC_223E8EA5C2D4_.wvu.Cols" localSheetId="2" hidden="1">'Names of Bidder'!$H:$M,'Names of Bidder'!$AA:$AB</definedName>
    <definedName name="Z_7307877B_3267_4265_93AC_223E8EA5C2D4_.wvu.FilterData" localSheetId="2" hidden="1">'Names of Bidder'!$B$6:$G$20</definedName>
    <definedName name="Z_7307877B_3267_4265_93AC_223E8EA5C2D4_.wvu.PrintArea" localSheetId="15" hidden="1">'Attach 10'!$A$1:$F$18</definedName>
    <definedName name="Z_7307877B_3267_4265_93AC_223E8EA5C2D4_.wvu.PrintArea" localSheetId="16" hidden="1">'Attach 11'!$A$1:$E$86</definedName>
    <definedName name="Z_7307877B_3267_4265_93AC_223E8EA5C2D4_.wvu.PrintArea" localSheetId="17" hidden="1">'Attach 12'!$A$1:$E$33</definedName>
    <definedName name="Z_7307877B_3267_4265_93AC_223E8EA5C2D4_.wvu.PrintArea" localSheetId="18" hidden="1">'Attach 13'!$A$1:$E$26</definedName>
    <definedName name="Z_7307877B_3267_4265_93AC_223E8EA5C2D4_.wvu.PrintArea" localSheetId="19" hidden="1">'Attach 14'!$A$1:$E$26</definedName>
    <definedName name="Z_7307877B_3267_4265_93AC_223E8EA5C2D4_.wvu.PrintArea" localSheetId="20" hidden="1">'Attach 14-IP'!$A$8:$I$217</definedName>
    <definedName name="Z_7307877B_3267_4265_93AC_223E8EA5C2D4_.wvu.PrintArea" localSheetId="21" hidden="1">'Attach 15'!$A$1:$E$83</definedName>
    <definedName name="Z_7307877B_3267_4265_93AC_223E8EA5C2D4_.wvu.PrintArea" localSheetId="22" hidden="1">'Attach 16'!$A$1:$L$87</definedName>
    <definedName name="Z_7307877B_3267_4265_93AC_223E8EA5C2D4_.wvu.PrintArea" localSheetId="23" hidden="1">'Attach 17'!$A$1:$E$33</definedName>
    <definedName name="Z_7307877B_3267_4265_93AC_223E8EA5C2D4_.wvu.PrintArea" localSheetId="24" hidden="1">'Attach 18'!$A$1:$E$21</definedName>
    <definedName name="Z_7307877B_3267_4265_93AC_223E8EA5C2D4_.wvu.PrintArea" localSheetId="25" hidden="1">'Attach 18 SP'!$A$7:$I$157</definedName>
    <definedName name="Z_7307877B_3267_4265_93AC_223E8EA5C2D4_.wvu.PrintArea" localSheetId="26" hidden="1">'Attach 19'!$A$1:$E$31</definedName>
    <definedName name="Z_7307877B_3267_4265_93AC_223E8EA5C2D4_.wvu.PrintArea" localSheetId="3" hidden="1">'Attach 3(JV)'!$A$1:$E$26</definedName>
    <definedName name="Z_7307877B_3267_4265_93AC_223E8EA5C2D4_.wvu.PrintArea" localSheetId="6" hidden="1">'Attach 3(QR)'!$A$1:$E$28</definedName>
    <definedName name="Z_7307877B_3267_4265_93AC_223E8EA5C2D4_.wvu.PrintArea" localSheetId="7" hidden="1">'Attach 4'!$A$1:$G$25</definedName>
    <definedName name="Z_7307877B_3267_4265_93AC_223E8EA5C2D4_.wvu.PrintArea" localSheetId="8" hidden="1">'Attach 4 (A)'!$A$1:$E$27</definedName>
    <definedName name="Z_7307877B_3267_4265_93AC_223E8EA5C2D4_.wvu.PrintArea" localSheetId="9" hidden="1">'Attach 4 (B)'!$A$1:$E$26</definedName>
    <definedName name="Z_7307877B_3267_4265_93AC_223E8EA5C2D4_.wvu.PrintArea" localSheetId="10" hidden="1">'Attach 5'!$A$1:$E$35</definedName>
    <definedName name="Z_7307877B_3267_4265_93AC_223E8EA5C2D4_.wvu.PrintArea" localSheetId="11" hidden="1">'Attach 5A'!$A$1:$E$73</definedName>
    <definedName name="Z_7307877B_3267_4265_93AC_223E8EA5C2D4_.wvu.PrintArea" localSheetId="12" hidden="1">'Attach 6'!$A$1:$E$28</definedName>
    <definedName name="Z_7307877B_3267_4265_93AC_223E8EA5C2D4_.wvu.PrintArea" localSheetId="13" hidden="1">'Attach 7'!$A$1:$E$24</definedName>
    <definedName name="Z_7307877B_3267_4265_93AC_223E8EA5C2D4_.wvu.PrintArea" localSheetId="14" hidden="1">'Attach 9'!$A$1:$G$55</definedName>
    <definedName name="Z_7307877B_3267_4265_93AC_223E8EA5C2D4_.wvu.PrintArea" localSheetId="4" hidden="1">'Attach-3 (QR)'!$A$1:$J$336</definedName>
    <definedName name="Z_7307877B_3267_4265_93AC_223E8EA5C2D4_.wvu.PrintArea" localSheetId="5" hidden="1">'Attach-3 (QR)_Old'!$A$1:$I$345</definedName>
    <definedName name="Z_7307877B_3267_4265_93AC_223E8EA5C2D4_.wvu.PrintArea" localSheetId="27" hidden="1">'Bid Form 1st Envelope '!$A$1:$J$111</definedName>
    <definedName name="Z_7307877B_3267_4265_93AC_223E8EA5C2D4_.wvu.PrintArea" localSheetId="1" hidden="1">Cover!$A$1:$F$23</definedName>
    <definedName name="Z_7307877B_3267_4265_93AC_223E8EA5C2D4_.wvu.PrintArea" localSheetId="2" hidden="1">'Names of Bidder'!$B$1:$G$39</definedName>
    <definedName name="Z_7307877B_3267_4265_93AC_223E8EA5C2D4_.wvu.PrintTitles" localSheetId="14" hidden="1">'Attach 9'!$18:$18</definedName>
    <definedName name="Z_7307877B_3267_4265_93AC_223E8EA5C2D4_.wvu.Rows" localSheetId="17" hidden="1">'Attach 12'!$4:$4,'Attach 12'!$29:$29</definedName>
    <definedName name="Z_7307877B_3267_4265_93AC_223E8EA5C2D4_.wvu.Rows" localSheetId="21" hidden="1">'Attach 15'!$16:$16</definedName>
    <definedName name="Z_7307877B_3267_4265_93AC_223E8EA5C2D4_.wvu.Rows" localSheetId="23" hidden="1">'Attach 17'!$26:$26,'Attach 17'!$32:$209</definedName>
    <definedName name="Z_7307877B_3267_4265_93AC_223E8EA5C2D4_.wvu.Rows" localSheetId="25" hidden="1">'Attach 18 SP'!$149:$153</definedName>
    <definedName name="Z_7307877B_3267_4265_93AC_223E8EA5C2D4_.wvu.Rows" localSheetId="26" hidden="1">'Attach 19'!$13:$13,'Attach 19'!$20:$28</definedName>
    <definedName name="Z_7307877B_3267_4265_93AC_223E8EA5C2D4_.wvu.Rows" localSheetId="10" hidden="1">'Attach 5'!$4:$4</definedName>
    <definedName name="Z_7307877B_3267_4265_93AC_223E8EA5C2D4_.wvu.Rows" localSheetId="11" hidden="1">'Attach 5A'!$25:$30</definedName>
    <definedName name="Z_7307877B_3267_4265_93AC_223E8EA5C2D4_.wvu.Rows" localSheetId="14" hidden="1">'Attach 9'!$37:$47</definedName>
    <definedName name="Z_7307877B_3267_4265_93AC_223E8EA5C2D4_.wvu.Rows" localSheetId="4" hidden="1">'Attach-3 (QR)'!$20:$24,'Attach-3 (QR)'!$26:$26,'Attach-3 (QR)'!$35:$35,'Attach-3 (QR)'!$66:$69,'Attach-3 (QR)'!$74:$75,'Attach-3 (QR)'!$91:$123,'Attach-3 (QR)'!$126:$257,'Attach-3 (QR)'!$263:$266</definedName>
    <definedName name="Z_7307877B_3267_4265_93AC_223E8EA5C2D4_.wvu.Rows" localSheetId="5" hidden="1">'Attach-3 (QR)_Old'!$19:$23,'Attach-3 (QR)_Old'!$25:$25,'Attach-3 (QR)_Old'!$34:$34,'Attach-3 (QR)_Old'!$93:$93,'Attach-3 (QR)_Old'!$130:$130,'Attach-3 (QR)_Old'!$149:$155,'Attach-3 (QR)_Old'!$164:$164,'Attach-3 (QR)_Old'!$173:$173,'Attach-3 (QR)_Old'!$198:$324</definedName>
    <definedName name="Z_7307877B_3267_4265_93AC_223E8EA5C2D4_.wvu.Rows" localSheetId="27" hidden="1">'Bid Form 1st Envelope '!$27:$28,'Bid Form 1st Envelope '!$95:$95,'Bid Form 1st Envelope '!$98:$99</definedName>
    <definedName name="Z_7307877B_3267_4265_93AC_223E8EA5C2D4_.wvu.Rows" localSheetId="2" hidden="1">'Names of Bidder'!$6:$7,'Names of Bidder'!$24:$27,'Names of Bidder'!$29:$32</definedName>
    <definedName name="Z_7450D003_2D71_4937_8099_C282E69FF570_.wvu.Cols" localSheetId="25" hidden="1">'Attach 18 SP'!$J:$P</definedName>
    <definedName name="Z_7450D003_2D71_4937_8099_C282E69FF570_.wvu.Cols" localSheetId="11" hidden="1">'Attach 5A'!$H:$H</definedName>
    <definedName name="Z_7450D003_2D71_4937_8099_C282E69FF570_.wvu.PrintArea" localSheetId="25" hidden="1">'Attach 18 SP'!$A$8:$I$157</definedName>
    <definedName name="Z_7450D003_2D71_4937_8099_C282E69FF570_.wvu.PrintArea" localSheetId="11" hidden="1">'Attach 5A'!$A$1:$E$73</definedName>
    <definedName name="Z_7450D003_2D71_4937_8099_C282E69FF570_.wvu.Rows" localSheetId="25" hidden="1">'Attach 18 SP'!#REF!,'Attach 18 SP'!#REF!,'Attach 18 SP'!#REF!,'Attach 18 SP'!#REF!,'Attach 18 SP'!#REF!,'Attach 18 SP'!$149:$153</definedName>
    <definedName name="Z_7450D003_2D71_4937_8099_C282E69FF570_.wvu.Rows" localSheetId="11" hidden="1">'Attach 5A'!$25:$30</definedName>
    <definedName name="Z_77F6FFF9_F41A_43A9_8242_690DB1C4DD1E_.wvu.Cols" localSheetId="25" hidden="1">'Attach 18 SP'!$J:$P</definedName>
    <definedName name="Z_77F6FFF9_F41A_43A9_8242_690DB1C4DD1E_.wvu.PrintArea" localSheetId="25" hidden="1">'Attach 18 SP'!$A$8:$I$157</definedName>
    <definedName name="Z_77F6FFF9_F41A_43A9_8242_690DB1C4DD1E_.wvu.Rows" localSheetId="25" hidden="1">'Attach 18 SP'!#REF!,'Attach 18 SP'!#REF!,'Attach 18 SP'!#REF!,'Attach 18 SP'!#REF!,'Attach 18 SP'!#REF!,'Attach 18 SP'!$149:$153</definedName>
    <definedName name="Z_7951453C_4A9A_41E1_B5EB_C9032A630325_.wvu.Cols" localSheetId="25" hidden="1">'Attach 18 SP'!$J:$P</definedName>
    <definedName name="Z_7951453C_4A9A_41E1_B5EB_C9032A630325_.wvu.Cols" localSheetId="11" hidden="1">'Attach 5A'!$H:$H</definedName>
    <definedName name="Z_7951453C_4A9A_41E1_B5EB_C9032A630325_.wvu.PrintArea" localSheetId="25" hidden="1">'Attach 18 SP'!$A$8:$I$157</definedName>
    <definedName name="Z_7951453C_4A9A_41E1_B5EB_C9032A630325_.wvu.PrintArea" localSheetId="11" hidden="1">'Attach 5A'!$A$1:$E$73</definedName>
    <definedName name="Z_7951453C_4A9A_41E1_B5EB_C9032A630325_.wvu.Rows" localSheetId="25" hidden="1">'Attach 18 SP'!#REF!,'Attach 18 SP'!#REF!,'Attach 18 SP'!#REF!,'Attach 18 SP'!#REF!,'Attach 18 SP'!#REF!,'Attach 18 SP'!$149:$153</definedName>
    <definedName name="Z_7951453C_4A9A_41E1_B5EB_C9032A630325_.wvu.Rows" localSheetId="11" hidden="1">'Attach 5A'!$25:$30</definedName>
    <definedName name="Z_7A9EA6D6_4DDF_43D9_92E6_C6AFAD14E266_.wvu.Cols" localSheetId="21" hidden="1">'Attach 15'!$H:$H</definedName>
    <definedName name="Z_7A9EA6D6_4DDF_43D9_92E6_C6AFAD14E266_.wvu.Cols" localSheetId="10" hidden="1">'Attach 5'!$H:$H</definedName>
    <definedName name="Z_7A9EA6D6_4DDF_43D9_92E6_C6AFAD14E266_.wvu.Cols" localSheetId="12" hidden="1">'Attach 6'!$H:$H</definedName>
    <definedName name="Z_7A9EA6D6_4DDF_43D9_92E6_C6AFAD14E266_.wvu.PrintArea" localSheetId="15" hidden="1">'Attach 10'!$A$1:$E$23</definedName>
    <definedName name="Z_7A9EA6D6_4DDF_43D9_92E6_C6AFAD14E266_.wvu.PrintArea" localSheetId="16" hidden="1">'Attach 11'!$A$1:$E$29</definedName>
    <definedName name="Z_7A9EA6D6_4DDF_43D9_92E6_C6AFAD14E266_.wvu.PrintArea" localSheetId="18" hidden="1">'Attach 13'!$A$1:$E$29</definedName>
    <definedName name="Z_7A9EA6D6_4DDF_43D9_92E6_C6AFAD14E266_.wvu.PrintArea" localSheetId="19" hidden="1">'Attach 14'!$A$1:$E$29</definedName>
    <definedName name="Z_7A9EA6D6_4DDF_43D9_92E6_C6AFAD14E266_.wvu.PrintArea" localSheetId="20" hidden="1">'Attach 14-IP'!$A$8:$I$217</definedName>
    <definedName name="Z_7A9EA6D6_4DDF_43D9_92E6_C6AFAD14E266_.wvu.PrintArea" localSheetId="21" hidden="1">'Attach 15'!$A$1:$E$83</definedName>
    <definedName name="Z_7A9EA6D6_4DDF_43D9_92E6_C6AFAD14E266_.wvu.PrintArea" localSheetId="22" hidden="1">'Attach 16'!$A$1:$L$87</definedName>
    <definedName name="Z_7A9EA6D6_4DDF_43D9_92E6_C6AFAD14E266_.wvu.PrintArea" localSheetId="23" hidden="1">'Attach 17'!$A$1:$E$33</definedName>
    <definedName name="Z_7A9EA6D6_4DDF_43D9_92E6_C6AFAD14E266_.wvu.PrintArea" localSheetId="24" hidden="1">'Attach 18'!$A$1:$E$24</definedName>
    <definedName name="Z_7A9EA6D6_4DDF_43D9_92E6_C6AFAD14E266_.wvu.PrintArea" localSheetId="26" hidden="1">'Attach 19'!$A$1:$E$31</definedName>
    <definedName name="Z_7A9EA6D6_4DDF_43D9_92E6_C6AFAD14E266_.wvu.PrintArea" localSheetId="3" hidden="1">'Attach 3(JV)'!$A$1:$E$28</definedName>
    <definedName name="Z_7A9EA6D6_4DDF_43D9_92E6_C6AFAD14E266_.wvu.PrintArea" localSheetId="6" hidden="1">'Attach 3(QR)'!$A$1:$E$28</definedName>
    <definedName name="Z_7A9EA6D6_4DDF_43D9_92E6_C6AFAD14E266_.wvu.PrintArea" localSheetId="7" hidden="1">'Attach 4'!$A$1:$E$25</definedName>
    <definedName name="Z_7A9EA6D6_4DDF_43D9_92E6_C6AFAD14E266_.wvu.PrintArea" localSheetId="8" hidden="1">'Attach 4 (A)'!$A$1:$E$27</definedName>
    <definedName name="Z_7A9EA6D6_4DDF_43D9_92E6_C6AFAD14E266_.wvu.PrintArea" localSheetId="9" hidden="1">'Attach 4 (B)'!$A$1:$E$26</definedName>
    <definedName name="Z_7A9EA6D6_4DDF_43D9_92E6_C6AFAD14E266_.wvu.PrintArea" localSheetId="10" hidden="1">'Attach 5'!$A$1:$E$34</definedName>
    <definedName name="Z_7A9EA6D6_4DDF_43D9_92E6_C6AFAD14E266_.wvu.PrintArea" localSheetId="12" hidden="1">'Attach 6'!$A$1:$E$28</definedName>
    <definedName name="Z_7A9EA6D6_4DDF_43D9_92E6_C6AFAD14E266_.wvu.PrintArea" localSheetId="13" hidden="1">'Attach 7'!$A$1:$E$28</definedName>
    <definedName name="Z_7A9EA6D6_4DDF_43D9_92E6_C6AFAD14E266_.wvu.PrintArea" localSheetId="14" hidden="1">'Attach 9'!$A$1:$B$62</definedName>
    <definedName name="Z_7A9EA6D6_4DDF_43D9_92E6_C6AFAD14E266_.wvu.PrintArea" localSheetId="27" hidden="1">'Bid Form 1st Envelope '!$A$1:$F$112</definedName>
    <definedName name="Z_7A9EA6D6_4DDF_43D9_92E6_C6AFAD14E266_.wvu.PrintTitles" localSheetId="14" hidden="1">'Attach 9'!$18:$18</definedName>
    <definedName name="Z_7A9EA6D6_4DDF_43D9_92E6_C6AFAD14E266_.wvu.Rows" localSheetId="21" hidden="1">'Attach 15'!$16:$16</definedName>
    <definedName name="Z_7A9EA6D6_4DDF_43D9_92E6_C6AFAD14E266_.wvu.Rows" localSheetId="23" hidden="1">'Attach 17'!$26:$26,'Attach 17'!$32:$209</definedName>
    <definedName name="Z_7A9EA6D6_4DDF_43D9_92E6_C6AFAD14E266_.wvu.Rows" localSheetId="26" hidden="1">'Attach 19'!$13:$13,'Attach 19'!$20:$28</definedName>
    <definedName name="Z_7A9EA6D6_4DDF_43D9_92E6_C6AFAD14E266_.wvu.Rows" localSheetId="10" hidden="1">'Attach 5'!$4:$4</definedName>
    <definedName name="Z_7AB19D08_66F0_4286_83C5_279B475AE3A4_.wvu.Cols" localSheetId="11" hidden="1">'Attach 5A'!$H:$H</definedName>
    <definedName name="Z_7AB19D08_66F0_4286_83C5_279B475AE3A4_.wvu.PrintArea" localSheetId="11" hidden="1">'Attach 5A'!$A$1:$E$73</definedName>
    <definedName name="Z_7AB19D08_66F0_4286_83C5_279B475AE3A4_.wvu.Rows" localSheetId="11" hidden="1">'Attach 5A'!$25:$30</definedName>
    <definedName name="Z_7DC13EB1_5F25_4667_BD87_340DAD4F0E72_.wvu.Cols" localSheetId="4" hidden="1">'Attach-3 (QR)'!$M:$O</definedName>
    <definedName name="Z_7DC13EB1_5F25_4667_BD87_340DAD4F0E72_.wvu.Cols" localSheetId="5" hidden="1">'Attach-3 (QR)_Old'!$M:$O</definedName>
    <definedName name="Z_7DC13EB1_5F25_4667_BD87_340DAD4F0E72_.wvu.PrintArea" localSheetId="4" hidden="1">'Attach-3 (QR)'!$A$1:$H$336</definedName>
    <definedName name="Z_7DC13EB1_5F25_4667_BD87_340DAD4F0E72_.wvu.PrintArea" localSheetId="5" hidden="1">'Attach-3 (QR)_Old'!$A$1:$H$345</definedName>
    <definedName name="Z_7DC13EB1_5F25_4667_BD87_340DAD4F0E72_.wvu.Rows" localSheetId="4" hidden="1">'Attach-3 (QR)'!#REF!,'Attach-3 (QR)'!$71:$258,'Attach-3 (QR)'!#REF!,'Attach-3 (QR)'!#REF!,'Attach-3 (QR)'!#REF!,'Attach-3 (QR)'!#REF!,'Attach-3 (QR)'!#REF!,'Attach-3 (QR)'!#REF!,'Attach-3 (QR)'!#REF!</definedName>
    <definedName name="Z_7DC13EB1_5F25_4667_BD87_340DAD4F0E72_.wvu.Rows" localSheetId="5" hidden="1">'Attach-3 (QR)_Old'!#REF!,'Attach-3 (QR)_Old'!$149:$155,'Attach-3 (QR)_Old'!#REF!,'Attach-3 (QR)_Old'!#REF!,'Attach-3 (QR)_Old'!#REF!,'Attach-3 (QR)_Old'!$164:$164,'Attach-3 (QR)_Old'!$211:$213,'Attach-3 (QR)_Old'!$235:$266,'Attach-3 (QR)_Old'!$272:$286</definedName>
    <definedName name="Z_7FED4A88_DA6B_4AEC_96D2_BAE29634CEBD_.wvu.Cols" localSheetId="4" hidden="1">'Attach-3 (QR)'!$I:$I,'Attach-3 (QR)'!$K:$M</definedName>
    <definedName name="Z_7FED4A88_DA6B_4AEC_96D2_BAE29634CEBD_.wvu.Cols" localSheetId="5" hidden="1">'Attach-3 (QR)_Old'!$I:$I,'Attach-3 (QR)_Old'!$K:$M</definedName>
    <definedName name="Z_7FED4A88_DA6B_4AEC_96D2_BAE29634CEBD_.wvu.PrintArea" localSheetId="4" hidden="1">'Attach-3 (QR)'!$A$1:$H$336</definedName>
    <definedName name="Z_7FED4A88_DA6B_4AEC_96D2_BAE29634CEBD_.wvu.PrintArea" localSheetId="5" hidden="1">'Attach-3 (QR)_Old'!$A$1:$H$345</definedName>
    <definedName name="Z_82E8A0F5_0020_4355_95CF_28601763A783_.wvu.Cols" localSheetId="21" hidden="1">'Attach 15'!$H:$H</definedName>
    <definedName name="Z_82E8A0F5_0020_4355_95CF_28601763A783_.wvu.Cols" localSheetId="10" hidden="1">'Attach 5'!$H:$H</definedName>
    <definedName name="Z_82E8A0F5_0020_4355_95CF_28601763A783_.wvu.Cols" localSheetId="12" hidden="1">'Attach 6'!$H:$H</definedName>
    <definedName name="Z_82E8A0F5_0020_4355_95CF_28601763A783_.wvu.Cols" localSheetId="14" hidden="1">'Attach 9'!#REF!</definedName>
    <definedName name="Z_82E8A0F5_0020_4355_95CF_28601763A783_.wvu.PrintArea" localSheetId="15" hidden="1">'Attach 10'!$A$1:$E$23</definedName>
    <definedName name="Z_82E8A0F5_0020_4355_95CF_28601763A783_.wvu.PrintArea" localSheetId="16" hidden="1">'Attach 11'!$A$1:$E$86</definedName>
    <definedName name="Z_82E8A0F5_0020_4355_95CF_28601763A783_.wvu.PrintArea" localSheetId="18" hidden="1">'Attach 13'!$A$1:$E$27</definedName>
    <definedName name="Z_82E8A0F5_0020_4355_95CF_28601763A783_.wvu.PrintArea" localSheetId="19" hidden="1">'Attach 14'!$A$1:$E$29</definedName>
    <definedName name="Z_82E8A0F5_0020_4355_95CF_28601763A783_.wvu.PrintArea" localSheetId="20" hidden="1">'Attach 14-IP'!$A$8:$I$217</definedName>
    <definedName name="Z_82E8A0F5_0020_4355_95CF_28601763A783_.wvu.PrintArea" localSheetId="21" hidden="1">'Attach 15'!$A$1:$E$83</definedName>
    <definedName name="Z_82E8A0F5_0020_4355_95CF_28601763A783_.wvu.PrintArea" localSheetId="22" hidden="1">'Attach 16'!$A$1:$L$87</definedName>
    <definedName name="Z_82E8A0F5_0020_4355_95CF_28601763A783_.wvu.PrintArea" localSheetId="23" hidden="1">'Attach 17'!$A$1:$E$33</definedName>
    <definedName name="Z_82E8A0F5_0020_4355_95CF_28601763A783_.wvu.PrintArea" localSheetId="24" hidden="1">'Attach 18'!$A$1:$E$24</definedName>
    <definedName name="Z_82E8A0F5_0020_4355_95CF_28601763A783_.wvu.PrintArea" localSheetId="26" hidden="1">'Attach 19'!$A$1:$E$31</definedName>
    <definedName name="Z_82E8A0F5_0020_4355_95CF_28601763A783_.wvu.PrintArea" localSheetId="3" hidden="1">'Attach 3(JV)'!$A$1:$E$28</definedName>
    <definedName name="Z_82E8A0F5_0020_4355_95CF_28601763A783_.wvu.PrintArea" localSheetId="6" hidden="1">'Attach 3(QR)'!$A$1:$E$28</definedName>
    <definedName name="Z_82E8A0F5_0020_4355_95CF_28601763A783_.wvu.PrintArea" localSheetId="7" hidden="1">'Attach 4'!$A$1:$G$25</definedName>
    <definedName name="Z_82E8A0F5_0020_4355_95CF_28601763A783_.wvu.PrintArea" localSheetId="8" hidden="1">'Attach 4 (A)'!$A$1:$E$27</definedName>
    <definedName name="Z_82E8A0F5_0020_4355_95CF_28601763A783_.wvu.PrintArea" localSheetId="9" hidden="1">'Attach 4 (B)'!$A$1:$E$26</definedName>
    <definedName name="Z_82E8A0F5_0020_4355_95CF_28601763A783_.wvu.PrintArea" localSheetId="10" hidden="1">'Attach 5'!$A$1:$E$34</definedName>
    <definedName name="Z_82E8A0F5_0020_4355_95CF_28601763A783_.wvu.PrintArea" localSheetId="12" hidden="1">'Attach 6'!$A$1:$E$28</definedName>
    <definedName name="Z_82E8A0F5_0020_4355_95CF_28601763A783_.wvu.PrintArea" localSheetId="13" hidden="1">'Attach 7'!$A$1:$E$28</definedName>
    <definedName name="Z_82E8A0F5_0020_4355_95CF_28601763A783_.wvu.PrintArea" localSheetId="14" hidden="1">'Attach 9'!$A$1:$B$55</definedName>
    <definedName name="Z_82E8A0F5_0020_4355_95CF_28601763A783_.wvu.PrintArea" localSheetId="27" hidden="1">'Bid Form 1st Envelope '!$A$1:$F$112</definedName>
    <definedName name="Z_82E8A0F5_0020_4355_95CF_28601763A783_.wvu.PrintTitles" localSheetId="14" hidden="1">'Attach 9'!$18:$18</definedName>
    <definedName name="Z_82E8A0F5_0020_4355_95CF_28601763A783_.wvu.Rows" localSheetId="21" hidden="1">'Attach 15'!$16:$16</definedName>
    <definedName name="Z_82E8A0F5_0020_4355_95CF_28601763A783_.wvu.Rows" localSheetId="23" hidden="1">'Attach 17'!$26:$26,'Attach 17'!$32:$209</definedName>
    <definedName name="Z_82E8A0F5_0020_4355_95CF_28601763A783_.wvu.Rows" localSheetId="26" hidden="1">'Attach 19'!$13:$13,'Attach 19'!$20:$28</definedName>
    <definedName name="Z_82E8A0F5_0020_4355_95CF_28601763A783_.wvu.Rows" localSheetId="10" hidden="1">'Attach 5'!$4:$4</definedName>
    <definedName name="Z_83E639F0_925C_438D_A777_FD99BFFD55B2_.wvu.Cols" localSheetId="17" hidden="1">'Attach 12'!$F:$F</definedName>
    <definedName name="Z_83E639F0_925C_438D_A777_FD99BFFD55B2_.wvu.Cols" localSheetId="2" hidden="1">'Names of Bidder'!$L:$L</definedName>
    <definedName name="Z_83E639F0_925C_438D_A777_FD99BFFD55B2_.wvu.PrintArea" localSheetId="17" hidden="1">'Attach 12'!$A$1:$E$33</definedName>
    <definedName name="Z_83E639F0_925C_438D_A777_FD99BFFD55B2_.wvu.PrintArea" localSheetId="2" hidden="1">'Names of Bidder'!$B$1:$G$39</definedName>
    <definedName name="Z_8E3ED18F_7B8F_4A1C_969D_A70DC3B696C3_.wvu.Cols" localSheetId="21" hidden="1">'Attach 15'!$H:$H</definedName>
    <definedName name="Z_8E3ED18F_7B8F_4A1C_969D_A70DC3B696C3_.wvu.Cols" localSheetId="10" hidden="1">'Attach 5'!$H:$H</definedName>
    <definedName name="Z_8E3ED18F_7B8F_4A1C_969D_A70DC3B696C3_.wvu.Cols" localSheetId="12" hidden="1">'Attach 6'!$H:$H</definedName>
    <definedName name="Z_8E3ED18F_7B8F_4A1C_969D_A70DC3B696C3_.wvu.PrintArea" localSheetId="15" hidden="1">'Attach 10'!$A$1:$E$23</definedName>
    <definedName name="Z_8E3ED18F_7B8F_4A1C_969D_A70DC3B696C3_.wvu.PrintArea" localSheetId="16" hidden="1">'Attach 11'!$A$1:$E$29</definedName>
    <definedName name="Z_8E3ED18F_7B8F_4A1C_969D_A70DC3B696C3_.wvu.PrintArea" localSheetId="18" hidden="1">'Attach 13'!$A$1:$E$27</definedName>
    <definedName name="Z_8E3ED18F_7B8F_4A1C_969D_A70DC3B696C3_.wvu.PrintArea" localSheetId="19" hidden="1">'Attach 14'!$A$1:$E$29</definedName>
    <definedName name="Z_8E3ED18F_7B8F_4A1C_969D_A70DC3B696C3_.wvu.PrintArea" localSheetId="20" hidden="1">'Attach 14-IP'!$A$8:$I$217</definedName>
    <definedName name="Z_8E3ED18F_7B8F_4A1C_969D_A70DC3B696C3_.wvu.PrintArea" localSheetId="21" hidden="1">'Attach 15'!$A$1:$E$83</definedName>
    <definedName name="Z_8E3ED18F_7B8F_4A1C_969D_A70DC3B696C3_.wvu.PrintArea" localSheetId="22" hidden="1">'Attach 16'!$A$1:$L$87</definedName>
    <definedName name="Z_8E3ED18F_7B8F_4A1C_969D_A70DC3B696C3_.wvu.PrintArea" localSheetId="23" hidden="1">'Attach 17'!$A$1:$E$33</definedName>
    <definedName name="Z_8E3ED18F_7B8F_4A1C_969D_A70DC3B696C3_.wvu.PrintArea" localSheetId="24" hidden="1">'Attach 18'!$A$1:$E$24</definedName>
    <definedName name="Z_8E3ED18F_7B8F_4A1C_969D_A70DC3B696C3_.wvu.PrintArea" localSheetId="26" hidden="1">'Attach 19'!$A$1:$E$31</definedName>
    <definedName name="Z_8E3ED18F_7B8F_4A1C_969D_A70DC3B696C3_.wvu.PrintArea" localSheetId="3" hidden="1">'Attach 3(JV)'!$A$1:$E$28</definedName>
    <definedName name="Z_8E3ED18F_7B8F_4A1C_969D_A70DC3B696C3_.wvu.PrintArea" localSheetId="6" hidden="1">'Attach 3(QR)'!$A$1:$E$28</definedName>
    <definedName name="Z_8E3ED18F_7B8F_4A1C_969D_A70DC3B696C3_.wvu.PrintArea" localSheetId="7" hidden="1">'Attach 4'!$A$1:$G$25</definedName>
    <definedName name="Z_8E3ED18F_7B8F_4A1C_969D_A70DC3B696C3_.wvu.PrintArea" localSheetId="8" hidden="1">'Attach 4 (A)'!$A$1:$E$27</definedName>
    <definedName name="Z_8E3ED18F_7B8F_4A1C_969D_A70DC3B696C3_.wvu.PrintArea" localSheetId="9" hidden="1">'Attach 4 (B)'!$A$1:$E$26</definedName>
    <definedName name="Z_8E3ED18F_7B8F_4A1C_969D_A70DC3B696C3_.wvu.PrintArea" localSheetId="10" hidden="1">'Attach 5'!$A$1:$E$34</definedName>
    <definedName name="Z_8E3ED18F_7B8F_4A1C_969D_A70DC3B696C3_.wvu.PrintArea" localSheetId="12" hidden="1">'Attach 6'!$A$1:$E$28</definedName>
    <definedName name="Z_8E3ED18F_7B8F_4A1C_969D_A70DC3B696C3_.wvu.PrintArea" localSheetId="13" hidden="1">'Attach 7'!$A$1:$E$28</definedName>
    <definedName name="Z_8E3ED18F_7B8F_4A1C_969D_A70DC3B696C3_.wvu.PrintArea" localSheetId="14" hidden="1">'Attach 9'!$A$1:$B$56</definedName>
    <definedName name="Z_8E3ED18F_7B8F_4A1C_969D_A70DC3B696C3_.wvu.PrintArea" localSheetId="27" hidden="1">'Bid Form 1st Envelope '!$A$1:$F$112</definedName>
    <definedName name="Z_8E3ED18F_7B8F_4A1C_969D_A70DC3B696C3_.wvu.PrintTitles" localSheetId="14" hidden="1">'Attach 9'!$18:$18</definedName>
    <definedName name="Z_8E3ED18F_7B8F_4A1C_969D_A70DC3B696C3_.wvu.Rows" localSheetId="21" hidden="1">'Attach 15'!$16:$16</definedName>
    <definedName name="Z_8E3ED18F_7B8F_4A1C_969D_A70DC3B696C3_.wvu.Rows" localSheetId="23" hidden="1">'Attach 17'!$26:$26,'Attach 17'!$32:$209</definedName>
    <definedName name="Z_8E3ED18F_7B8F_4A1C_969D_A70DC3B696C3_.wvu.Rows" localSheetId="26" hidden="1">'Attach 19'!$13:$13,'Attach 19'!$20:$28</definedName>
    <definedName name="Z_8E3ED18F_7B8F_4A1C_969D_A70DC3B696C3_.wvu.Rows" localSheetId="10" hidden="1">'Attach 5'!$4:$4</definedName>
    <definedName name="Z_8E7B022F_1113_4BA2_B2BA_8EDBE02A2557_.wvu.PrintArea" localSheetId="15" hidden="1">'Attach 10'!$A$1:$E$23</definedName>
    <definedName name="Z_8E7B022F_1113_4BA2_B2BA_8EDBE02A2557_.wvu.PrintArea" localSheetId="16" hidden="1">'Attach 11'!$A$1:$E$85</definedName>
    <definedName name="Z_8E7B022F_1113_4BA2_B2BA_8EDBE02A2557_.wvu.PrintArea" localSheetId="17" hidden="1">'Attach 12'!$A$1:$E$33</definedName>
    <definedName name="Z_8E7B022F_1113_4BA2_B2BA_8EDBE02A2557_.wvu.PrintArea" localSheetId="18" hidden="1">'Attach 13'!$A$1:$E$29</definedName>
    <definedName name="Z_8E7B022F_1113_4BA2_B2BA_8EDBE02A2557_.wvu.PrintArea" localSheetId="19" hidden="1">'Attach 14'!$A$1:$E$29</definedName>
    <definedName name="Z_8E7B022F_1113_4BA2_B2BA_8EDBE02A2557_.wvu.PrintArea" localSheetId="21" hidden="1">'Attach 15'!$A$1:$E$84</definedName>
    <definedName name="Z_8E7B022F_1113_4BA2_B2BA_8EDBE02A2557_.wvu.PrintArea" localSheetId="22" hidden="1">'Attach 16'!$A$1:$L$87</definedName>
    <definedName name="Z_8E7B022F_1113_4BA2_B2BA_8EDBE02A2557_.wvu.PrintArea" localSheetId="24" hidden="1">'Attach 18'!$A$1:$E$24</definedName>
    <definedName name="Z_8E7B022F_1113_4BA2_B2BA_8EDBE02A2557_.wvu.PrintArea" localSheetId="26" hidden="1">'Attach 19'!$A$1:$E$35</definedName>
    <definedName name="Z_8E7B022F_1113_4BA2_B2BA_8EDBE02A2557_.wvu.PrintArea" localSheetId="3" hidden="1">'Attach 3(JV)'!$A$1:$E$28</definedName>
    <definedName name="Z_8E7B022F_1113_4BA2_B2BA_8EDBE02A2557_.wvu.PrintArea" localSheetId="6" hidden="1">'Attach 3(QR)'!$A$1:$E$28</definedName>
    <definedName name="Z_8E7B022F_1113_4BA2_B2BA_8EDBE02A2557_.wvu.PrintArea" localSheetId="7" hidden="1">'Attach 4'!$A$1:$E$25</definedName>
    <definedName name="Z_8E7B022F_1113_4BA2_B2BA_8EDBE02A2557_.wvu.PrintArea" localSheetId="8" hidden="1">'Attach 4 (A)'!$A$1:$E$27</definedName>
    <definedName name="Z_8E7B022F_1113_4BA2_B2BA_8EDBE02A2557_.wvu.PrintArea" localSheetId="9" hidden="1">'Attach 4 (B)'!$A$1:$E$26</definedName>
    <definedName name="Z_8E7B022F_1113_4BA2_B2BA_8EDBE02A2557_.wvu.PrintArea" localSheetId="10" hidden="1">'Attach 5'!$A$1:$E$109</definedName>
    <definedName name="Z_8E7B022F_1113_4BA2_B2BA_8EDBE02A2557_.wvu.PrintArea" localSheetId="11" hidden="1">'Attach 5A'!$A$1:$E$73</definedName>
    <definedName name="Z_8E7B022F_1113_4BA2_B2BA_8EDBE02A2557_.wvu.PrintArea" localSheetId="12" hidden="1">'Attach 6'!$A$1:$E$51</definedName>
    <definedName name="Z_8E7B022F_1113_4BA2_B2BA_8EDBE02A2557_.wvu.PrintArea" localSheetId="13" hidden="1">'Attach 7'!$A$1:$E$28</definedName>
    <definedName name="Z_8E7B022F_1113_4BA2_B2BA_8EDBE02A2557_.wvu.PrintArea" localSheetId="14" hidden="1">'Attach 9'!$A$1:$B$62</definedName>
    <definedName name="Z_8E7B022F_1113_4BA2_B2BA_8EDBE02A2557_.wvu.PrintArea" localSheetId="27" hidden="1">'Bid Form 1st Envelope '!$A$1:$F$112</definedName>
    <definedName name="Z_8E7B022F_1113_4BA2_B2BA_8EDBE02A2557_.wvu.PrintTitles" localSheetId="17" hidden="1">'Attach 12'!#REF!</definedName>
    <definedName name="Z_8E7B022F_1113_4BA2_B2BA_8EDBE02A2557_.wvu.PrintTitles" localSheetId="14" hidden="1">'Attach 9'!$18:$18</definedName>
    <definedName name="Z_8FC0B3D6_A78E_4DDC_99E8_A5E9B8E73FA3_.wvu.Cols" localSheetId="25" hidden="1">'Attach 18 SP'!$J:$P</definedName>
    <definedName name="Z_8FC0B3D6_A78E_4DDC_99E8_A5E9B8E73FA3_.wvu.PrintArea" localSheetId="25" hidden="1">'Attach 18 SP'!$A$8:$I$157</definedName>
    <definedName name="Z_8FC0B3D6_A78E_4DDC_99E8_A5E9B8E73FA3_.wvu.Rows" localSheetId="25" hidden="1">'Attach 18 SP'!#REF!,'Attach 18 SP'!#REF!,'Attach 18 SP'!#REF!,'Attach 18 SP'!#REF!,'Attach 18 SP'!#REF!,'Attach 18 SP'!$149:$153</definedName>
    <definedName name="Z_97C0FC0E_800C_45C9_895E_E91A3F1ADBA4_.wvu.Cols" localSheetId="21" hidden="1">'Attach 15'!$H:$H</definedName>
    <definedName name="Z_97C0FC0E_800C_45C9_895E_E91A3F1ADBA4_.wvu.Cols" localSheetId="10" hidden="1">'Attach 5'!$H:$H</definedName>
    <definedName name="Z_97C0FC0E_800C_45C9_895E_E91A3F1ADBA4_.wvu.Cols" localSheetId="12" hidden="1">'Attach 6'!$H:$H</definedName>
    <definedName name="Z_97C0FC0E_800C_45C9_895E_E91A3F1ADBA4_.wvu.PrintArea" localSheetId="15" hidden="1">'Attach 10'!$A$1:$E$23</definedName>
    <definedName name="Z_97C0FC0E_800C_45C9_895E_E91A3F1ADBA4_.wvu.PrintArea" localSheetId="16" hidden="1">'Attach 11'!$A$1:$E$29</definedName>
    <definedName name="Z_97C0FC0E_800C_45C9_895E_E91A3F1ADBA4_.wvu.PrintArea" localSheetId="18" hidden="1">'Attach 13'!$A$1:$E$27</definedName>
    <definedName name="Z_97C0FC0E_800C_45C9_895E_E91A3F1ADBA4_.wvu.PrintArea" localSheetId="19" hidden="1">'Attach 14'!$A$1:$E$29</definedName>
    <definedName name="Z_97C0FC0E_800C_45C9_895E_E91A3F1ADBA4_.wvu.PrintArea" localSheetId="20" hidden="1">'Attach 14-IP'!$A$8:$I$217</definedName>
    <definedName name="Z_97C0FC0E_800C_45C9_895E_E91A3F1ADBA4_.wvu.PrintArea" localSheetId="21" hidden="1">'Attach 15'!$A$1:$E$83</definedName>
    <definedName name="Z_97C0FC0E_800C_45C9_895E_E91A3F1ADBA4_.wvu.PrintArea" localSheetId="22" hidden="1">'Attach 16'!$A$1:$L$87</definedName>
    <definedName name="Z_97C0FC0E_800C_45C9_895E_E91A3F1ADBA4_.wvu.PrintArea" localSheetId="23" hidden="1">'Attach 17'!$A$1:$E$33</definedName>
    <definedName name="Z_97C0FC0E_800C_45C9_895E_E91A3F1ADBA4_.wvu.PrintArea" localSheetId="24" hidden="1">'Attach 18'!$A$1:$E$24</definedName>
    <definedName name="Z_97C0FC0E_800C_45C9_895E_E91A3F1ADBA4_.wvu.PrintArea" localSheetId="26" hidden="1">'Attach 19'!$A$1:$E$31</definedName>
    <definedName name="Z_97C0FC0E_800C_45C9_895E_E91A3F1ADBA4_.wvu.PrintArea" localSheetId="3" hidden="1">'Attach 3(JV)'!$A$1:$E$28</definedName>
    <definedName name="Z_97C0FC0E_800C_45C9_895E_E91A3F1ADBA4_.wvu.PrintArea" localSheetId="6" hidden="1">'Attach 3(QR)'!$A$1:$E$28</definedName>
    <definedName name="Z_97C0FC0E_800C_45C9_895E_E91A3F1ADBA4_.wvu.PrintArea" localSheetId="7" hidden="1">'Attach 4'!$A$1:$G$25</definedName>
    <definedName name="Z_97C0FC0E_800C_45C9_895E_E91A3F1ADBA4_.wvu.PrintArea" localSheetId="8" hidden="1">'Attach 4 (A)'!$A$1:$E$27</definedName>
    <definedName name="Z_97C0FC0E_800C_45C9_895E_E91A3F1ADBA4_.wvu.PrintArea" localSheetId="9" hidden="1">'Attach 4 (B)'!$A$1:$E$26</definedName>
    <definedName name="Z_97C0FC0E_800C_45C9_895E_E91A3F1ADBA4_.wvu.PrintArea" localSheetId="10" hidden="1">'Attach 5'!$A$1:$E$34</definedName>
    <definedName name="Z_97C0FC0E_800C_45C9_895E_E91A3F1ADBA4_.wvu.PrintArea" localSheetId="12" hidden="1">'Attach 6'!$A$1:$E$28</definedName>
    <definedName name="Z_97C0FC0E_800C_45C9_895E_E91A3F1ADBA4_.wvu.PrintArea" localSheetId="13" hidden="1">'Attach 7'!$A$1:$E$28</definedName>
    <definedName name="Z_97C0FC0E_800C_45C9_895E_E91A3F1ADBA4_.wvu.PrintArea" localSheetId="14" hidden="1">'Attach 9'!$A$1:$B$56</definedName>
    <definedName name="Z_97C0FC0E_800C_45C9_895E_E91A3F1ADBA4_.wvu.PrintArea" localSheetId="27" hidden="1">'Bid Form 1st Envelope '!$A$1:$F$112</definedName>
    <definedName name="Z_97C0FC0E_800C_45C9_895E_E91A3F1ADBA4_.wvu.PrintTitles" localSheetId="14" hidden="1">'Attach 9'!$18:$18</definedName>
    <definedName name="Z_97C0FC0E_800C_45C9_895E_E91A3F1ADBA4_.wvu.Rows" localSheetId="21" hidden="1">'Attach 15'!$16:$16</definedName>
    <definedName name="Z_97C0FC0E_800C_45C9_895E_E91A3F1ADBA4_.wvu.Rows" localSheetId="23" hidden="1">'Attach 17'!$26:$26,'Attach 17'!$32:$209</definedName>
    <definedName name="Z_97C0FC0E_800C_45C9_895E_E91A3F1ADBA4_.wvu.Rows" localSheetId="26" hidden="1">'Attach 19'!$13:$13,'Attach 19'!$20:$28</definedName>
    <definedName name="Z_97C0FC0E_800C_45C9_895E_E91A3F1ADBA4_.wvu.Rows" localSheetId="10" hidden="1">'Attach 5'!$4:$4</definedName>
    <definedName name="Z_9F8CD454_46B1_47B9_9F5F_73ED69AC40D4_.wvu.Cols" localSheetId="4" hidden="1">'Attach-3 (QR)'!$M:$O</definedName>
    <definedName name="Z_9F8CD454_46B1_47B9_9F5F_73ED69AC40D4_.wvu.Cols" localSheetId="5" hidden="1">'Attach-3 (QR)_Old'!$M:$O</definedName>
    <definedName name="Z_9F8CD454_46B1_47B9_9F5F_73ED69AC40D4_.wvu.PrintArea" localSheetId="4" hidden="1">'Attach-3 (QR)'!$A$1:$H$336</definedName>
    <definedName name="Z_9F8CD454_46B1_47B9_9F5F_73ED69AC40D4_.wvu.PrintArea" localSheetId="5" hidden="1">'Attach-3 (QR)_Old'!$A$1:$H$345</definedName>
    <definedName name="Z_9F8CD454_46B1_47B9_9F5F_73ED69AC40D4_.wvu.Rows" localSheetId="4" hidden="1">'Attach-3 (QR)'!#REF!,'Attach-3 (QR)'!$71:$258,'Attach-3 (QR)'!#REF!,'Attach-3 (QR)'!#REF!,'Attach-3 (QR)'!#REF!,'Attach-3 (QR)'!#REF!,'Attach-3 (QR)'!#REF!,'Attach-3 (QR)'!#REF!,'Attach-3 (QR)'!#REF!</definedName>
    <definedName name="Z_9F8CD454_46B1_47B9_9F5F_73ED69AC40D4_.wvu.Rows" localSheetId="5" hidden="1">'Attach-3 (QR)_Old'!#REF!,'Attach-3 (QR)_Old'!$149:$155,'Attach-3 (QR)_Old'!#REF!,'Attach-3 (QR)_Old'!#REF!,'Attach-3 (QR)_Old'!#REF!,'Attach-3 (QR)_Old'!$164:$164,'Attach-3 (QR)_Old'!$211:$213,'Attach-3 (QR)_Old'!$235:$266,'Attach-3 (QR)_Old'!$272:$286</definedName>
    <definedName name="Z_A317F5C2_E44F_4A46_8833_2AE6CAE06F6E_.wvu.Cols" localSheetId="4" hidden="1">'Attach-3 (QR)'!$M:$O</definedName>
    <definedName name="Z_A317F5C2_E44F_4A46_8833_2AE6CAE06F6E_.wvu.Cols" localSheetId="5" hidden="1">'Attach-3 (QR)_Old'!$M:$O</definedName>
    <definedName name="Z_A317F5C2_E44F_4A46_8833_2AE6CAE06F6E_.wvu.PrintArea" localSheetId="4" hidden="1">'Attach-3 (QR)'!$A$1:$H$336</definedName>
    <definedName name="Z_A317F5C2_E44F_4A46_8833_2AE6CAE06F6E_.wvu.PrintArea" localSheetId="5" hidden="1">'Attach-3 (QR)_Old'!$A$1:$H$345</definedName>
    <definedName name="Z_A317F5C2_E44F_4A46_8833_2AE6CAE06F6E_.wvu.Rows" localSheetId="4" hidden="1">'Attach-3 (QR)'!#REF!,'Attach-3 (QR)'!#REF!,'Attach-3 (QR)'!#REF!,'Attach-3 (QR)'!#REF!</definedName>
    <definedName name="Z_A317F5C2_E44F_4A46_8833_2AE6CAE06F6E_.wvu.Rows" localSheetId="5" hidden="1">'Attach-3 (QR)_Old'!#REF!,'Attach-3 (QR)_Old'!#REF!,'Attach-3 (QR)_Old'!#REF!,'Attach-3 (QR)_Old'!$211:$213</definedName>
    <definedName name="Z_A3F641DF_CF1D_48E3_AFDC_E52726A449CB_.wvu.PrintArea" localSheetId="15" hidden="1">'Attach 10'!$A$1:$E$24</definedName>
    <definedName name="Z_A3F641DF_CF1D_48E3_AFDC_E52726A449CB_.wvu.PrintArea" localSheetId="16" hidden="1">'Attach 11'!$A$1:$E$85</definedName>
    <definedName name="Z_A3F641DF_CF1D_48E3_AFDC_E52726A449CB_.wvu.PrintArea" localSheetId="17" hidden="1">'Attach 12'!$A$1:$E$33</definedName>
    <definedName name="Z_A3F641DF_CF1D_48E3_AFDC_E52726A449CB_.wvu.PrintArea" localSheetId="18" hidden="1">'Attach 13'!$A$1:$E$30</definedName>
    <definedName name="Z_A3F641DF_CF1D_48E3_AFDC_E52726A449CB_.wvu.PrintArea" localSheetId="19" hidden="1">'Attach 14'!$A$1:$E$30</definedName>
    <definedName name="Z_A3F641DF_CF1D_48E3_AFDC_E52726A449CB_.wvu.PrintArea" localSheetId="21" hidden="1">'Attach 15'!$A$1:$E$85</definedName>
    <definedName name="Z_A3F641DF_CF1D_48E3_AFDC_E52726A449CB_.wvu.PrintArea" localSheetId="22" hidden="1">'Attach 16'!$A$1:$L$87</definedName>
    <definedName name="Z_A3F641DF_CF1D_48E3_AFDC_E52726A449CB_.wvu.PrintArea" localSheetId="24" hidden="1">'Attach 18'!$A$1:$E$25</definedName>
    <definedName name="Z_A3F641DF_CF1D_48E3_AFDC_E52726A449CB_.wvu.PrintArea" localSheetId="26" hidden="1">'Attach 19'!$A$1:$E$35</definedName>
    <definedName name="Z_A3F641DF_CF1D_48E3_AFDC_E52726A449CB_.wvu.PrintArea" localSheetId="3" hidden="1">'Attach 3(JV)'!$A$1:$E$28</definedName>
    <definedName name="Z_A3F641DF_CF1D_48E3_AFDC_E52726A449CB_.wvu.PrintArea" localSheetId="6" hidden="1">'Attach 3(QR)'!$A$1:$E$28</definedName>
    <definedName name="Z_A3F641DF_CF1D_48E3_AFDC_E52726A449CB_.wvu.PrintArea" localSheetId="7" hidden="1">'Attach 4'!$A$1:$E$24</definedName>
    <definedName name="Z_A3F641DF_CF1D_48E3_AFDC_E52726A449CB_.wvu.PrintArea" localSheetId="8" hidden="1">'Attach 4 (A)'!$A$1:$E$27</definedName>
    <definedName name="Z_A3F641DF_CF1D_48E3_AFDC_E52726A449CB_.wvu.PrintArea" localSheetId="9" hidden="1">'Attach 4 (B)'!$A$1:$E$26</definedName>
    <definedName name="Z_A3F641DF_CF1D_48E3_AFDC_E52726A449CB_.wvu.PrintArea" localSheetId="10" hidden="1">'Attach 5'!$A$1:$E$34</definedName>
    <definedName name="Z_A3F641DF_CF1D_48E3_AFDC_E52726A449CB_.wvu.PrintArea" localSheetId="11" hidden="1">'Attach 5A'!$A$1:$E$34</definedName>
    <definedName name="Z_A3F641DF_CF1D_48E3_AFDC_E52726A449CB_.wvu.PrintArea" localSheetId="12" hidden="1">'Attach 6'!$A$1:$E$52</definedName>
    <definedName name="Z_A3F641DF_CF1D_48E3_AFDC_E52726A449CB_.wvu.PrintArea" localSheetId="13" hidden="1">'Attach 7'!$A$1:$E$28</definedName>
    <definedName name="Z_A3F641DF_CF1D_48E3_AFDC_E52726A449CB_.wvu.PrintArea" localSheetId="14" hidden="1">'Attach 9'!$A$1:$B$62</definedName>
    <definedName name="Z_A3F641DF_CF1D_48E3_AFDC_E52726A449CB_.wvu.PrintArea" localSheetId="27" hidden="1">'Bid Form 1st Envelope '!$A$1:$F$112</definedName>
    <definedName name="Z_A3F641DF_CF1D_48E3_AFDC_E52726A449CB_.wvu.PrintTitles" localSheetId="17" hidden="1">'Attach 12'!#REF!</definedName>
    <definedName name="Z_A3F641DF_CF1D_48E3_AFDC_E52726A449CB_.wvu.PrintTitles" localSheetId="14" hidden="1">'Attach 9'!$18:$18</definedName>
    <definedName name="Z_A5BACB31_2B47_452B_A3BC_6D55695B550C_.wvu.Cols" localSheetId="17" hidden="1">'Attach 12'!$F:$H</definedName>
    <definedName name="Z_A5BACB31_2B47_452B_A3BC_6D55695B550C_.wvu.Cols" localSheetId="21" hidden="1">'Attach 15'!$H:$H,'Attach 15'!$L:$N</definedName>
    <definedName name="Z_A5BACB31_2B47_452B_A3BC_6D55695B550C_.wvu.Cols" localSheetId="25" hidden="1">'Attach 18 SP'!$J:$P</definedName>
    <definedName name="Z_A5BACB31_2B47_452B_A3BC_6D55695B550C_.wvu.Cols" localSheetId="3" hidden="1">'Attach 3(JV)'!$G:$H</definedName>
    <definedName name="Z_A5BACB31_2B47_452B_A3BC_6D55695B550C_.wvu.Cols" localSheetId="7" hidden="1">'Attach 4'!$H:$O</definedName>
    <definedName name="Z_A5BACB31_2B47_452B_A3BC_6D55695B550C_.wvu.Cols" localSheetId="10" hidden="1">'Attach 5'!$H:$H</definedName>
    <definedName name="Z_A5BACB31_2B47_452B_A3BC_6D55695B550C_.wvu.Cols" localSheetId="11" hidden="1">'Attach 5A'!$H:$H</definedName>
    <definedName name="Z_A5BACB31_2B47_452B_A3BC_6D55695B550C_.wvu.Cols" localSheetId="12" hidden="1">'Attach 6'!$H:$H</definedName>
    <definedName name="Z_A5BACB31_2B47_452B_A3BC_6D55695B550C_.wvu.Cols" localSheetId="4" hidden="1">'Attach-3 (QR)'!$J:$AB</definedName>
    <definedName name="Z_A5BACB31_2B47_452B_A3BC_6D55695B550C_.wvu.Cols" localSheetId="5" hidden="1">'Attach-3 (QR)_Old'!$J:$AB</definedName>
    <definedName name="Z_A5BACB31_2B47_452B_A3BC_6D55695B550C_.wvu.Cols" localSheetId="27" hidden="1">'Bid Form 1st Envelope '!$K:$K,'Bid Form 1st Envelope '!$AA:$AI</definedName>
    <definedName name="Z_A5BACB31_2B47_452B_A3BC_6D55695B550C_.wvu.Cols" localSheetId="2" hidden="1">'Names of Bidder'!$H:$M,'Names of Bidder'!$AA:$AB</definedName>
    <definedName name="Z_A5BACB31_2B47_452B_A3BC_6D55695B550C_.wvu.FilterData" localSheetId="2" hidden="1">'Names of Bidder'!$B$6:$G$20</definedName>
    <definedName name="Z_A5BACB31_2B47_452B_A3BC_6D55695B550C_.wvu.PrintArea" localSheetId="15" hidden="1">'Attach 10'!$A$1:$F$18</definedName>
    <definedName name="Z_A5BACB31_2B47_452B_A3BC_6D55695B550C_.wvu.PrintArea" localSheetId="16" hidden="1">'Attach 11'!$A$1:$E$86</definedName>
    <definedName name="Z_A5BACB31_2B47_452B_A3BC_6D55695B550C_.wvu.PrintArea" localSheetId="17" hidden="1">'Attach 12'!$A$1:$E$33</definedName>
    <definedName name="Z_A5BACB31_2B47_452B_A3BC_6D55695B550C_.wvu.PrintArea" localSheetId="18" hidden="1">'Attach 13'!$A$1:$E$26</definedName>
    <definedName name="Z_A5BACB31_2B47_452B_A3BC_6D55695B550C_.wvu.PrintArea" localSheetId="19" hidden="1">'Attach 14'!$A$1:$E$26</definedName>
    <definedName name="Z_A5BACB31_2B47_452B_A3BC_6D55695B550C_.wvu.PrintArea" localSheetId="20" hidden="1">'Attach 14-IP'!$A$8:$I$217</definedName>
    <definedName name="Z_A5BACB31_2B47_452B_A3BC_6D55695B550C_.wvu.PrintArea" localSheetId="21" hidden="1">'Attach 15'!$A$1:$E$83</definedName>
    <definedName name="Z_A5BACB31_2B47_452B_A3BC_6D55695B550C_.wvu.PrintArea" localSheetId="22" hidden="1">'Attach 16'!$A$1:$L$87</definedName>
    <definedName name="Z_A5BACB31_2B47_452B_A3BC_6D55695B550C_.wvu.PrintArea" localSheetId="23" hidden="1">'Attach 17'!$A$1:$E$33</definedName>
    <definedName name="Z_A5BACB31_2B47_452B_A3BC_6D55695B550C_.wvu.PrintArea" localSheetId="24" hidden="1">'Attach 18'!$A$1:$E$21</definedName>
    <definedName name="Z_A5BACB31_2B47_452B_A3BC_6D55695B550C_.wvu.PrintArea" localSheetId="25" hidden="1">'Attach 18 SP'!$A$7:$I$157</definedName>
    <definedName name="Z_A5BACB31_2B47_452B_A3BC_6D55695B550C_.wvu.PrintArea" localSheetId="26" hidden="1">'Attach 19'!$A$1:$E$31</definedName>
    <definedName name="Z_A5BACB31_2B47_452B_A3BC_6D55695B550C_.wvu.PrintArea" localSheetId="3" hidden="1">'Attach 3(JV)'!$A$1:$E$26</definedName>
    <definedName name="Z_A5BACB31_2B47_452B_A3BC_6D55695B550C_.wvu.PrintArea" localSheetId="6" hidden="1">'Attach 3(QR)'!$A$1:$E$28</definedName>
    <definedName name="Z_A5BACB31_2B47_452B_A3BC_6D55695B550C_.wvu.PrintArea" localSheetId="7" hidden="1">'Attach 4'!$A$1:$G$25</definedName>
    <definedName name="Z_A5BACB31_2B47_452B_A3BC_6D55695B550C_.wvu.PrintArea" localSheetId="8" hidden="1">'Attach 4 (A)'!$A$1:$E$27</definedName>
    <definedName name="Z_A5BACB31_2B47_452B_A3BC_6D55695B550C_.wvu.PrintArea" localSheetId="9" hidden="1">'Attach 4 (B)'!$A$1:$E$26</definedName>
    <definedName name="Z_A5BACB31_2B47_452B_A3BC_6D55695B550C_.wvu.PrintArea" localSheetId="10" hidden="1">'Attach 5'!$A$1:$E$35</definedName>
    <definedName name="Z_A5BACB31_2B47_452B_A3BC_6D55695B550C_.wvu.PrintArea" localSheetId="11" hidden="1">'Attach 5A'!$A$1:$E$73</definedName>
    <definedName name="Z_A5BACB31_2B47_452B_A3BC_6D55695B550C_.wvu.PrintArea" localSheetId="12" hidden="1">'Attach 6'!$A$1:$E$28</definedName>
    <definedName name="Z_A5BACB31_2B47_452B_A3BC_6D55695B550C_.wvu.PrintArea" localSheetId="13" hidden="1">'Attach 7'!$A$1:$E$24</definedName>
    <definedName name="Z_A5BACB31_2B47_452B_A3BC_6D55695B550C_.wvu.PrintArea" localSheetId="14" hidden="1">'Attach 9'!$A$1:$G$55</definedName>
    <definedName name="Z_A5BACB31_2B47_452B_A3BC_6D55695B550C_.wvu.PrintArea" localSheetId="4" hidden="1">'Attach-3 (QR)'!$A$1:$I$336</definedName>
    <definedName name="Z_A5BACB31_2B47_452B_A3BC_6D55695B550C_.wvu.PrintArea" localSheetId="5" hidden="1">'Attach-3 (QR)_Old'!$A$1:$I$345</definedName>
    <definedName name="Z_A5BACB31_2B47_452B_A3BC_6D55695B550C_.wvu.PrintArea" localSheetId="27" hidden="1">'Bid Form 1st Envelope '!$A$1:$J$111</definedName>
    <definedName name="Z_A5BACB31_2B47_452B_A3BC_6D55695B550C_.wvu.PrintArea" localSheetId="1" hidden="1">Cover!$A$1:$F$23</definedName>
    <definedName name="Z_A5BACB31_2B47_452B_A3BC_6D55695B550C_.wvu.PrintArea" localSheetId="2" hidden="1">'Names of Bidder'!$B$1:$G$39</definedName>
    <definedName name="Z_A5BACB31_2B47_452B_A3BC_6D55695B550C_.wvu.PrintTitles" localSheetId="14" hidden="1">'Attach 9'!$18:$18</definedName>
    <definedName name="Z_A5BACB31_2B47_452B_A3BC_6D55695B550C_.wvu.Rows" localSheetId="17" hidden="1">'Attach 12'!$4:$4</definedName>
    <definedName name="Z_A5BACB31_2B47_452B_A3BC_6D55695B550C_.wvu.Rows" localSheetId="21" hidden="1">'Attach 15'!$16:$16</definedName>
    <definedName name="Z_A5BACB31_2B47_452B_A3BC_6D55695B550C_.wvu.Rows" localSheetId="23" hidden="1">'Attach 17'!$26:$26,'Attach 17'!$32:$209</definedName>
    <definedName name="Z_A5BACB31_2B47_452B_A3BC_6D55695B550C_.wvu.Rows" localSheetId="25" hidden="1">'Attach 18 SP'!$149:$153</definedName>
    <definedName name="Z_A5BACB31_2B47_452B_A3BC_6D55695B550C_.wvu.Rows" localSheetId="26" hidden="1">'Attach 19'!$13:$13,'Attach 19'!$20:$28</definedName>
    <definedName name="Z_A5BACB31_2B47_452B_A3BC_6D55695B550C_.wvu.Rows" localSheetId="10" hidden="1">'Attach 5'!$4:$4</definedName>
    <definedName name="Z_A5BACB31_2B47_452B_A3BC_6D55695B550C_.wvu.Rows" localSheetId="11" hidden="1">'Attach 5A'!$25:$30</definedName>
    <definedName name="Z_A5BACB31_2B47_452B_A3BC_6D55695B550C_.wvu.Rows" localSheetId="4" hidden="1">'Attach-3 (QR)'!$20:$24,'Attach-3 (QR)'!$26:$26,'Attach-3 (QR)'!$35:$35,'Attach-3 (QR)'!#REF!,'Attach-3 (QR)'!#REF!</definedName>
    <definedName name="Z_A5BACB31_2B47_452B_A3BC_6D55695B550C_.wvu.Rows" localSheetId="5" hidden="1">'Attach-3 (QR)_Old'!$19:$23,'Attach-3 (QR)_Old'!$25:$25,'Attach-3 (QR)_Old'!$34:$34,'Attach-3 (QR)_Old'!$93:$93,'Attach-3 (QR)_Old'!$130:$130,'Attach-3 (QR)_Old'!$149:$155,'Attach-3 (QR)_Old'!$164:$164,'Attach-3 (QR)_Old'!$173:$173,'Attach-3 (QR)_Old'!$198:$324</definedName>
    <definedName name="Z_A5BACB31_2B47_452B_A3BC_6D55695B550C_.wvu.Rows" localSheetId="27" hidden="1">'Bid Form 1st Envelope '!$27:$28,'Bid Form 1st Envelope '!$95:$95,'Bid Form 1st Envelope '!$98:$99</definedName>
    <definedName name="Z_A5BACB31_2B47_452B_A3BC_6D55695B550C_.wvu.Rows" localSheetId="2" hidden="1">'Names of Bidder'!$6:$7,'Names of Bidder'!$24:$27,'Names of Bidder'!$29:$32</definedName>
    <definedName name="Z_A8583C01_5E6A_4469_ADCA_440E12AA8084_.wvu.Cols" localSheetId="17" hidden="1">'Attach 12'!$F:$H</definedName>
    <definedName name="Z_A8583C01_5E6A_4469_ADCA_440E12AA8084_.wvu.Cols" localSheetId="21" hidden="1">'Attach 15'!$H:$H,'Attach 15'!$L:$N</definedName>
    <definedName name="Z_A8583C01_5E6A_4469_ADCA_440E12AA8084_.wvu.Cols" localSheetId="25" hidden="1">'Attach 18 SP'!$J:$P</definedName>
    <definedName name="Z_A8583C01_5E6A_4469_ADCA_440E12AA8084_.wvu.Cols" localSheetId="3" hidden="1">'Attach 3(JV)'!$G:$H</definedName>
    <definedName name="Z_A8583C01_5E6A_4469_ADCA_440E12AA8084_.wvu.Cols" localSheetId="7" hidden="1">'Attach 4'!$H:$O</definedName>
    <definedName name="Z_A8583C01_5E6A_4469_ADCA_440E12AA8084_.wvu.Cols" localSheetId="10" hidden="1">'Attach 5'!$H:$H</definedName>
    <definedName name="Z_A8583C01_5E6A_4469_ADCA_440E12AA8084_.wvu.Cols" localSheetId="11" hidden="1">'Attach 5A'!$H:$H</definedName>
    <definedName name="Z_A8583C01_5E6A_4469_ADCA_440E12AA8084_.wvu.Cols" localSheetId="12" hidden="1">'Attach 6'!$H:$H</definedName>
    <definedName name="Z_A8583C01_5E6A_4469_ADCA_440E12AA8084_.wvu.Cols" localSheetId="4" hidden="1">'Attach-3 (QR)'!$J:$AB</definedName>
    <definedName name="Z_A8583C01_5E6A_4469_ADCA_440E12AA8084_.wvu.Cols" localSheetId="5" hidden="1">'Attach-3 (QR)_Old'!$J:$AB</definedName>
    <definedName name="Z_A8583C01_5E6A_4469_ADCA_440E12AA8084_.wvu.Cols" localSheetId="27" hidden="1">'Bid Form 1st Envelope '!$K:$K,'Bid Form 1st Envelope '!$AA:$AI</definedName>
    <definedName name="Z_A8583C01_5E6A_4469_ADCA_440E12AA8084_.wvu.Cols" localSheetId="2" hidden="1">'Names of Bidder'!$H:$M,'Names of Bidder'!$AA:$AB</definedName>
    <definedName name="Z_A8583C01_5E6A_4469_ADCA_440E12AA8084_.wvu.FilterData" localSheetId="2" hidden="1">'Names of Bidder'!$B$6:$G$20</definedName>
    <definedName name="Z_A8583C01_5E6A_4469_ADCA_440E12AA8084_.wvu.PrintArea" localSheetId="15" hidden="1">'Attach 10'!$A$1:$F$18</definedName>
    <definedName name="Z_A8583C01_5E6A_4469_ADCA_440E12AA8084_.wvu.PrintArea" localSheetId="16" hidden="1">'Attach 11'!$A$1:$E$86</definedName>
    <definedName name="Z_A8583C01_5E6A_4469_ADCA_440E12AA8084_.wvu.PrintArea" localSheetId="17" hidden="1">'Attach 12'!$A$1:$E$33</definedName>
    <definedName name="Z_A8583C01_5E6A_4469_ADCA_440E12AA8084_.wvu.PrintArea" localSheetId="18" hidden="1">'Attach 13'!$A$1:$E$26</definedName>
    <definedName name="Z_A8583C01_5E6A_4469_ADCA_440E12AA8084_.wvu.PrintArea" localSheetId="19" hidden="1">'Attach 14'!$A$1:$E$26</definedName>
    <definedName name="Z_A8583C01_5E6A_4469_ADCA_440E12AA8084_.wvu.PrintArea" localSheetId="20" hidden="1">'Attach 14-IP'!$A$8:$I$217</definedName>
    <definedName name="Z_A8583C01_5E6A_4469_ADCA_440E12AA8084_.wvu.PrintArea" localSheetId="21" hidden="1">'Attach 15'!$A$1:$E$83</definedName>
    <definedName name="Z_A8583C01_5E6A_4469_ADCA_440E12AA8084_.wvu.PrintArea" localSheetId="22" hidden="1">'Attach 16'!$A$1:$L$87</definedName>
    <definedName name="Z_A8583C01_5E6A_4469_ADCA_440E12AA8084_.wvu.PrintArea" localSheetId="23" hidden="1">'Attach 17'!$A$1:$E$33</definedName>
    <definedName name="Z_A8583C01_5E6A_4469_ADCA_440E12AA8084_.wvu.PrintArea" localSheetId="24" hidden="1">'Attach 18'!$A$1:$E$21</definedName>
    <definedName name="Z_A8583C01_5E6A_4469_ADCA_440E12AA8084_.wvu.PrintArea" localSheetId="25" hidden="1">'Attach 18 SP'!$A$7:$I$157</definedName>
    <definedName name="Z_A8583C01_5E6A_4469_ADCA_440E12AA8084_.wvu.PrintArea" localSheetId="26" hidden="1">'Attach 19'!$A$1:$E$31</definedName>
    <definedName name="Z_A8583C01_5E6A_4469_ADCA_440E12AA8084_.wvu.PrintArea" localSheetId="3" hidden="1">'Attach 3(JV)'!$A$1:$E$26</definedName>
    <definedName name="Z_A8583C01_5E6A_4469_ADCA_440E12AA8084_.wvu.PrintArea" localSheetId="6" hidden="1">'Attach 3(QR)'!$A$1:$E$28</definedName>
    <definedName name="Z_A8583C01_5E6A_4469_ADCA_440E12AA8084_.wvu.PrintArea" localSheetId="7" hidden="1">'Attach 4'!$A$1:$G$25</definedName>
    <definedName name="Z_A8583C01_5E6A_4469_ADCA_440E12AA8084_.wvu.PrintArea" localSheetId="8" hidden="1">'Attach 4 (A)'!$A$1:$E$27</definedName>
    <definedName name="Z_A8583C01_5E6A_4469_ADCA_440E12AA8084_.wvu.PrintArea" localSheetId="9" hidden="1">'Attach 4 (B)'!$A$1:$E$26</definedName>
    <definedName name="Z_A8583C01_5E6A_4469_ADCA_440E12AA8084_.wvu.PrintArea" localSheetId="10" hidden="1">'Attach 5'!$A$1:$E$35</definedName>
    <definedName name="Z_A8583C01_5E6A_4469_ADCA_440E12AA8084_.wvu.PrintArea" localSheetId="11" hidden="1">'Attach 5A'!$A$1:$E$73</definedName>
    <definedName name="Z_A8583C01_5E6A_4469_ADCA_440E12AA8084_.wvu.PrintArea" localSheetId="12" hidden="1">'Attach 6'!$A$1:$E$28</definedName>
    <definedName name="Z_A8583C01_5E6A_4469_ADCA_440E12AA8084_.wvu.PrintArea" localSheetId="13" hidden="1">'Attach 7'!$A$1:$E$24</definedName>
    <definedName name="Z_A8583C01_5E6A_4469_ADCA_440E12AA8084_.wvu.PrintArea" localSheetId="14" hidden="1">'Attach 9'!$A$1:$G$55</definedName>
    <definedName name="Z_A8583C01_5E6A_4469_ADCA_440E12AA8084_.wvu.PrintArea" localSheetId="4" hidden="1">'Attach-3 (QR)'!$A$1:$I$336</definedName>
    <definedName name="Z_A8583C01_5E6A_4469_ADCA_440E12AA8084_.wvu.PrintArea" localSheetId="5" hidden="1">'Attach-3 (QR)_Old'!$A$1:$I$345</definedName>
    <definedName name="Z_A8583C01_5E6A_4469_ADCA_440E12AA8084_.wvu.PrintArea" localSheetId="27" hidden="1">'Bid Form 1st Envelope '!$A$1:$J$111</definedName>
    <definedName name="Z_A8583C01_5E6A_4469_ADCA_440E12AA8084_.wvu.PrintArea" localSheetId="1" hidden="1">Cover!$A$1:$F$23</definedName>
    <definedName name="Z_A8583C01_5E6A_4469_ADCA_440E12AA8084_.wvu.PrintArea" localSheetId="2" hidden="1">'Names of Bidder'!$B$1:$G$39</definedName>
    <definedName name="Z_A8583C01_5E6A_4469_ADCA_440E12AA8084_.wvu.PrintTitles" localSheetId="14" hidden="1">'Attach 9'!$18:$18</definedName>
    <definedName name="Z_A8583C01_5E6A_4469_ADCA_440E12AA8084_.wvu.Rows" localSheetId="17" hidden="1">'Attach 12'!$4:$4</definedName>
    <definedName name="Z_A8583C01_5E6A_4469_ADCA_440E12AA8084_.wvu.Rows" localSheetId="21" hidden="1">'Attach 15'!$16:$16</definedName>
    <definedName name="Z_A8583C01_5E6A_4469_ADCA_440E12AA8084_.wvu.Rows" localSheetId="23" hidden="1">'Attach 17'!$26:$26,'Attach 17'!$32:$209</definedName>
    <definedName name="Z_A8583C01_5E6A_4469_ADCA_440E12AA8084_.wvu.Rows" localSheetId="25" hidden="1">'Attach 18 SP'!$149:$153</definedName>
    <definedName name="Z_A8583C01_5E6A_4469_ADCA_440E12AA8084_.wvu.Rows" localSheetId="26" hidden="1">'Attach 19'!$13:$13,'Attach 19'!$20:$28</definedName>
    <definedName name="Z_A8583C01_5E6A_4469_ADCA_440E12AA8084_.wvu.Rows" localSheetId="10" hidden="1">'Attach 5'!$4:$4</definedName>
    <definedName name="Z_A8583C01_5E6A_4469_ADCA_440E12AA8084_.wvu.Rows" localSheetId="11" hidden="1">'Attach 5A'!$25:$30</definedName>
    <definedName name="Z_A8583C01_5E6A_4469_ADCA_440E12AA8084_.wvu.Rows" localSheetId="4" hidden="1">'Attach-3 (QR)'!$20:$24,'Attach-3 (QR)'!$26:$26,'Attach-3 (QR)'!$35:$35,'Attach-3 (QR)'!#REF!,'Attach-3 (QR)'!#REF!,'Attach-3 (QR)'!$71:$258,'Attach-3 (QR)'!#REF!,'Attach-3 (QR)'!#REF!,'Attach-3 (QR)'!#REF!</definedName>
    <definedName name="Z_A8583C01_5E6A_4469_ADCA_440E12AA8084_.wvu.Rows" localSheetId="5" hidden="1">'Attach-3 (QR)_Old'!$19:$23,'Attach-3 (QR)_Old'!$25:$25,'Attach-3 (QR)_Old'!$34:$34,'Attach-3 (QR)_Old'!$93:$93,'Attach-3 (QR)_Old'!$130:$130,'Attach-3 (QR)_Old'!$149:$155,'Attach-3 (QR)_Old'!$164:$164,'Attach-3 (QR)_Old'!$173:$173,'Attach-3 (QR)_Old'!$198:$324</definedName>
    <definedName name="Z_A8583C01_5E6A_4469_ADCA_440E12AA8084_.wvu.Rows" localSheetId="27" hidden="1">'Bid Form 1st Envelope '!$27:$28,'Bid Form 1st Envelope '!$95:$95,'Bid Form 1st Envelope '!$98:$99</definedName>
    <definedName name="Z_A8583C01_5E6A_4469_ADCA_440E12AA8084_.wvu.Rows" localSheetId="2" hidden="1">'Names of Bidder'!$7:$7,'Names of Bidder'!$24:$27,'Names of Bidder'!$29:$32</definedName>
    <definedName name="Z_AF19F13B_761B_48FB_A70F_9439A4D7530B_.wvu.Cols" localSheetId="4" hidden="1">'Attach-3 (QR)'!$M:$O</definedName>
    <definedName name="Z_AF19F13B_761B_48FB_A70F_9439A4D7530B_.wvu.Cols" localSheetId="5" hidden="1">'Attach-3 (QR)_Old'!$M:$O</definedName>
    <definedName name="Z_AF19F13B_761B_48FB_A70F_9439A4D7530B_.wvu.PrintArea" localSheetId="4" hidden="1">'Attach-3 (QR)'!$A$1:$H$336</definedName>
    <definedName name="Z_AF19F13B_761B_48FB_A70F_9439A4D7530B_.wvu.PrintArea" localSheetId="5" hidden="1">'Attach-3 (QR)_Old'!$A$1:$H$345</definedName>
    <definedName name="Z_AF19F13B_761B_48FB_A70F_9439A4D7530B_.wvu.Rows" localSheetId="4" hidden="1">'Attach-3 (QR)'!$71:$258,'Attach-3 (QR)'!#REF!,'Attach-3 (QR)'!#REF!,'Attach-3 (QR)'!#REF!,'Attach-3 (QR)'!#REF!,'Attach-3 (QR)'!#REF!,'Attach-3 (QR)'!#REF!</definedName>
    <definedName name="Z_AF19F13B_761B_48FB_A70F_9439A4D7530B_.wvu.Rows" localSheetId="5" hidden="1">'Attach-3 (QR)_Old'!$149:$155,'Attach-3 (QR)_Old'!#REF!,'Attach-3 (QR)_Old'!#REF!,'Attach-3 (QR)_Old'!#REF!,'Attach-3 (QR)_Old'!$211:$213,'Attach-3 (QR)_Old'!$235:$266,'Attach-3 (QR)_Old'!$277:$286</definedName>
    <definedName name="Z_B7A16C2F_5026_4C0C_BBB1_23B0149C8FB9_.wvu.Cols" localSheetId="17" hidden="1">'Attach 12'!$F:$F</definedName>
    <definedName name="Z_B7A16C2F_5026_4C0C_BBB1_23B0149C8FB9_.wvu.Cols" localSheetId="2" hidden="1">'Names of Bidder'!$L:$L</definedName>
    <definedName name="Z_B7A16C2F_5026_4C0C_BBB1_23B0149C8FB9_.wvu.PrintArea" localSheetId="17" hidden="1">'Attach 12'!$A$1:$E$33</definedName>
    <definedName name="Z_B7A16C2F_5026_4C0C_BBB1_23B0149C8FB9_.wvu.PrintArea" localSheetId="2" hidden="1">'Names of Bidder'!$B$1:$G$39</definedName>
    <definedName name="Z_B91EC26D_75AC_424B_8A9A_6507DA2B48E7_.wvu.PrintArea" localSheetId="23" hidden="1">'Attach 17'!$A$1:$E$33</definedName>
    <definedName name="Z_B91EC26D_75AC_424B_8A9A_6507DA2B48E7_.wvu.Rows" localSheetId="23" hidden="1">'Attach 17'!$26:$26,'Attach 17'!$32:$209</definedName>
    <definedName name="Z_BEBC2BCF_3C2E_482B_92A6_F191EBEA5DE6_.wvu.Cols" localSheetId="17" hidden="1">'Attach 12'!$F:$F</definedName>
    <definedName name="Z_BEBC2BCF_3C2E_482B_92A6_F191EBEA5DE6_.wvu.Cols" localSheetId="2" hidden="1">'Names of Bidder'!$H:$N</definedName>
    <definedName name="Z_BEBC2BCF_3C2E_482B_92A6_F191EBEA5DE6_.wvu.FilterData" localSheetId="2" hidden="1">'Names of Bidder'!$B$6:$G$20</definedName>
    <definedName name="Z_BEBC2BCF_3C2E_482B_92A6_F191EBEA5DE6_.wvu.PrintArea" localSheetId="17" hidden="1">'Attach 12'!$A$1:$E$33</definedName>
    <definedName name="Z_BEBC2BCF_3C2E_482B_92A6_F191EBEA5DE6_.wvu.PrintArea" localSheetId="2" hidden="1">'Names of Bidder'!$B$1:$G$39</definedName>
    <definedName name="Z_BEBC2BCF_3C2E_482B_92A6_F191EBEA5DE6_.wvu.Rows" localSheetId="17" hidden="1">'Attach 12'!#REF!</definedName>
    <definedName name="Z_BF8F2B92_C48E_4FD4_B912_C25042B180F9_.wvu.Cols" localSheetId="11" hidden="1">'Attach 5A'!$H:$H</definedName>
    <definedName name="Z_BF8F2B92_C48E_4FD4_B912_C25042B180F9_.wvu.PrintArea" localSheetId="11" hidden="1">'Attach 5A'!$A$1:$E$73</definedName>
    <definedName name="Z_BF8F2B92_C48E_4FD4_B912_C25042B180F9_.wvu.Rows" localSheetId="11" hidden="1">'Attach 5A'!$25:$30</definedName>
    <definedName name="Z_C1218C05_AE11_4FF9_BD19_E4DE5F50EED5_.wvu.Cols" localSheetId="17" hidden="1">'Attach 12'!$F:$H</definedName>
    <definedName name="Z_C1218C05_AE11_4FF9_BD19_E4DE5F50EED5_.wvu.Cols" localSheetId="21" hidden="1">'Attach 15'!$H:$H,'Attach 15'!$L:$N</definedName>
    <definedName name="Z_C1218C05_AE11_4FF9_BD19_E4DE5F50EED5_.wvu.Cols" localSheetId="25" hidden="1">'Attach 18 SP'!$J:$P</definedName>
    <definedName name="Z_C1218C05_AE11_4FF9_BD19_E4DE5F50EED5_.wvu.Cols" localSheetId="3" hidden="1">'Attach 3(JV)'!$G:$H</definedName>
    <definedName name="Z_C1218C05_AE11_4FF9_BD19_E4DE5F50EED5_.wvu.Cols" localSheetId="7" hidden="1">'Attach 4'!$H:$O</definedName>
    <definedName name="Z_C1218C05_AE11_4FF9_BD19_E4DE5F50EED5_.wvu.Cols" localSheetId="10" hidden="1">'Attach 5'!$H:$H</definedName>
    <definedName name="Z_C1218C05_AE11_4FF9_BD19_E4DE5F50EED5_.wvu.Cols" localSheetId="11" hidden="1">'Attach 5A'!$H:$H</definedName>
    <definedName name="Z_C1218C05_AE11_4FF9_BD19_E4DE5F50EED5_.wvu.Cols" localSheetId="12" hidden="1">'Attach 6'!$H:$H</definedName>
    <definedName name="Z_C1218C05_AE11_4FF9_BD19_E4DE5F50EED5_.wvu.Cols" localSheetId="14" hidden="1">'Attach 9'!$C:$F</definedName>
    <definedName name="Z_C1218C05_AE11_4FF9_BD19_E4DE5F50EED5_.wvu.Cols" localSheetId="4" hidden="1">'Attach-3 (QR)'!$J:$AB</definedName>
    <definedName name="Z_C1218C05_AE11_4FF9_BD19_E4DE5F50EED5_.wvu.Cols" localSheetId="5" hidden="1">'Attach-3 (QR)_Old'!$J:$AB</definedName>
    <definedName name="Z_C1218C05_AE11_4FF9_BD19_E4DE5F50EED5_.wvu.Cols" localSheetId="27" hidden="1">'Bid Form 1st Envelope '!$K:$K,'Bid Form 1st Envelope '!$AA:$AI</definedName>
    <definedName name="Z_C1218C05_AE11_4FF9_BD19_E4DE5F50EED5_.wvu.Cols" localSheetId="2" hidden="1">'Names of Bidder'!$H:$M,'Names of Bidder'!$AA:$AB</definedName>
    <definedName name="Z_C1218C05_AE11_4FF9_BD19_E4DE5F50EED5_.wvu.FilterData" localSheetId="2" hidden="1">'Names of Bidder'!$B$6:$G$20</definedName>
    <definedName name="Z_C1218C05_AE11_4FF9_BD19_E4DE5F50EED5_.wvu.PrintArea" localSheetId="15" hidden="1">'Attach 10'!$A$1:$F$18</definedName>
    <definedName name="Z_C1218C05_AE11_4FF9_BD19_E4DE5F50EED5_.wvu.PrintArea" localSheetId="16" hidden="1">'Attach 11'!$A$1:$E$86</definedName>
    <definedName name="Z_C1218C05_AE11_4FF9_BD19_E4DE5F50EED5_.wvu.PrintArea" localSheetId="17" hidden="1">'Attach 12'!$A$1:$E$33</definedName>
    <definedName name="Z_C1218C05_AE11_4FF9_BD19_E4DE5F50EED5_.wvu.PrintArea" localSheetId="18" hidden="1">'Attach 13'!$A$1:$E$26</definedName>
    <definedName name="Z_C1218C05_AE11_4FF9_BD19_E4DE5F50EED5_.wvu.PrintArea" localSheetId="19" hidden="1">'Attach 14'!$A$1:$E$26</definedName>
    <definedName name="Z_C1218C05_AE11_4FF9_BD19_E4DE5F50EED5_.wvu.PrintArea" localSheetId="20" hidden="1">'Attach 14-IP'!$A$8:$I$217</definedName>
    <definedName name="Z_C1218C05_AE11_4FF9_BD19_E4DE5F50EED5_.wvu.PrintArea" localSheetId="21" hidden="1">'Attach 15'!$A$1:$E$83</definedName>
    <definedName name="Z_C1218C05_AE11_4FF9_BD19_E4DE5F50EED5_.wvu.PrintArea" localSheetId="22" hidden="1">'Attach 16'!$A$1:$L$87</definedName>
    <definedName name="Z_C1218C05_AE11_4FF9_BD19_E4DE5F50EED5_.wvu.PrintArea" localSheetId="23" hidden="1">'Attach 17'!$A$1:$E$33</definedName>
    <definedName name="Z_C1218C05_AE11_4FF9_BD19_E4DE5F50EED5_.wvu.PrintArea" localSheetId="24" hidden="1">'Attach 18'!$A$1:$E$21</definedName>
    <definedName name="Z_C1218C05_AE11_4FF9_BD19_E4DE5F50EED5_.wvu.PrintArea" localSheetId="25" hidden="1">'Attach 18 SP'!$A$7:$I$157</definedName>
    <definedName name="Z_C1218C05_AE11_4FF9_BD19_E4DE5F50EED5_.wvu.PrintArea" localSheetId="26" hidden="1">'Attach 19'!$A$1:$E$31</definedName>
    <definedName name="Z_C1218C05_AE11_4FF9_BD19_E4DE5F50EED5_.wvu.PrintArea" localSheetId="3" hidden="1">'Attach 3(JV)'!$A$1:$E$26</definedName>
    <definedName name="Z_C1218C05_AE11_4FF9_BD19_E4DE5F50EED5_.wvu.PrintArea" localSheetId="6" hidden="1">'Attach 3(QR)'!$A$1:$E$28</definedName>
    <definedName name="Z_C1218C05_AE11_4FF9_BD19_E4DE5F50EED5_.wvu.PrintArea" localSheetId="7" hidden="1">'Attach 4'!$A$1:$G$25</definedName>
    <definedName name="Z_C1218C05_AE11_4FF9_BD19_E4DE5F50EED5_.wvu.PrintArea" localSheetId="8" hidden="1">'Attach 4 (A)'!$A$1:$E$27</definedName>
    <definedName name="Z_C1218C05_AE11_4FF9_BD19_E4DE5F50EED5_.wvu.PrintArea" localSheetId="9" hidden="1">'Attach 4 (B)'!$A$1:$E$26</definedName>
    <definedName name="Z_C1218C05_AE11_4FF9_BD19_E4DE5F50EED5_.wvu.PrintArea" localSheetId="10" hidden="1">'Attach 5'!$A$1:$E$35</definedName>
    <definedName name="Z_C1218C05_AE11_4FF9_BD19_E4DE5F50EED5_.wvu.PrintArea" localSheetId="11" hidden="1">'Attach 5A'!$A$1:$E$73</definedName>
    <definedName name="Z_C1218C05_AE11_4FF9_BD19_E4DE5F50EED5_.wvu.PrintArea" localSheetId="12" hidden="1">'Attach 6'!$A$1:$E$28</definedName>
    <definedName name="Z_C1218C05_AE11_4FF9_BD19_E4DE5F50EED5_.wvu.PrintArea" localSheetId="13" hidden="1">'Attach 7'!$A$1:$E$24</definedName>
    <definedName name="Z_C1218C05_AE11_4FF9_BD19_E4DE5F50EED5_.wvu.PrintArea" localSheetId="14" hidden="1">'Attach 9'!$A$1:$G$55</definedName>
    <definedName name="Z_C1218C05_AE11_4FF9_BD19_E4DE5F50EED5_.wvu.PrintArea" localSheetId="4" hidden="1">'Attach-3 (QR)'!$A$1:$J$336</definedName>
    <definedName name="Z_C1218C05_AE11_4FF9_BD19_E4DE5F50EED5_.wvu.PrintArea" localSheetId="5" hidden="1">'Attach-3 (QR)_Old'!$A$1:$I$345</definedName>
    <definedName name="Z_C1218C05_AE11_4FF9_BD19_E4DE5F50EED5_.wvu.PrintArea" localSheetId="27" hidden="1">'Bid Form 1st Envelope '!$A$1:$J$111</definedName>
    <definedName name="Z_C1218C05_AE11_4FF9_BD19_E4DE5F50EED5_.wvu.PrintArea" localSheetId="1" hidden="1">Cover!$A$1:$F$23</definedName>
    <definedName name="Z_C1218C05_AE11_4FF9_BD19_E4DE5F50EED5_.wvu.PrintArea" localSheetId="2" hidden="1">'Names of Bidder'!$B$1:$G$39</definedName>
    <definedName name="Z_C1218C05_AE11_4FF9_BD19_E4DE5F50EED5_.wvu.PrintTitles" localSheetId="14" hidden="1">'Attach 9'!$18:$18</definedName>
    <definedName name="Z_C1218C05_AE11_4FF9_BD19_E4DE5F50EED5_.wvu.Rows" localSheetId="17" hidden="1">'Attach 12'!$4:$4,'Attach 12'!$19:$29</definedName>
    <definedName name="Z_C1218C05_AE11_4FF9_BD19_E4DE5F50EED5_.wvu.Rows" localSheetId="21" hidden="1">'Attach 15'!$16:$16</definedName>
    <definedName name="Z_C1218C05_AE11_4FF9_BD19_E4DE5F50EED5_.wvu.Rows" localSheetId="23" hidden="1">'Attach 17'!$26:$26,'Attach 17'!$32:$209</definedName>
    <definedName name="Z_C1218C05_AE11_4FF9_BD19_E4DE5F50EED5_.wvu.Rows" localSheetId="25" hidden="1">'Attach 18 SP'!$149:$153</definedName>
    <definedName name="Z_C1218C05_AE11_4FF9_BD19_E4DE5F50EED5_.wvu.Rows" localSheetId="26" hidden="1">'Attach 19'!$13:$13,'Attach 19'!$20:$28</definedName>
    <definedName name="Z_C1218C05_AE11_4FF9_BD19_E4DE5F50EED5_.wvu.Rows" localSheetId="10" hidden="1">'Attach 5'!$4:$4</definedName>
    <definedName name="Z_C1218C05_AE11_4FF9_BD19_E4DE5F50EED5_.wvu.Rows" localSheetId="11" hidden="1">'Attach 5A'!$25:$30</definedName>
    <definedName name="Z_C1218C05_AE11_4FF9_BD19_E4DE5F50EED5_.wvu.Rows" localSheetId="14" hidden="1">'Attach 9'!$37:$47</definedName>
    <definedName name="Z_C1218C05_AE11_4FF9_BD19_E4DE5F50EED5_.wvu.Rows" localSheetId="4" hidden="1">'Attach-3 (QR)'!$20:$24,'Attach-3 (QR)'!$26:$26,'Attach-3 (QR)'!$35:$35,'Attach-3 (QR)'!$66:$70,'Attach-3 (QR)'!$74:$75,'Attach-3 (QR)'!$91:$123,'Attach-3 (QR)'!$126:$257,'Attach-3 (QR)'!$263:$266,'Attach-3 (QR)'!$272:$277,'Attach-3 (QR)'!$286:$315,'Attach-3 (QR)'!$321:$321,'Attach-3 (QR)'!$323:$330</definedName>
    <definedName name="Z_C1218C05_AE11_4FF9_BD19_E4DE5F50EED5_.wvu.Rows" localSheetId="5" hidden="1">'Attach-3 (QR)_Old'!$19:$23,'Attach-3 (QR)_Old'!$25:$25,'Attach-3 (QR)_Old'!$34:$34,'Attach-3 (QR)_Old'!$93:$93,'Attach-3 (QR)_Old'!$130:$130,'Attach-3 (QR)_Old'!$149:$155,'Attach-3 (QR)_Old'!$164:$164,'Attach-3 (QR)_Old'!$173:$173,'Attach-3 (QR)_Old'!$198:$324</definedName>
    <definedName name="Z_C1218C05_AE11_4FF9_BD19_E4DE5F50EED5_.wvu.Rows" localSheetId="27" hidden="1">'Bid Form 1st Envelope '!$27:$28,'Bid Form 1st Envelope '!$49:$49,'Bid Form 1st Envelope '!$95:$95,'Bid Form 1st Envelope '!$98:$99</definedName>
    <definedName name="Z_C1218C05_AE11_4FF9_BD19_E4DE5F50EED5_.wvu.Rows" localSheetId="2" hidden="1">'Names of Bidder'!$6:$7,'Names of Bidder'!$24:$27,'Names of Bidder'!$29:$32</definedName>
    <definedName name="Z_C5EDD9E3_0801_4479_8600_A80B0FCFDF0B_.wvu.Cols" localSheetId="21" hidden="1">'Attach 15'!$H:$H</definedName>
    <definedName name="Z_C5EDD9E3_0801_4479_8600_A80B0FCFDF0B_.wvu.Cols" localSheetId="10" hidden="1">'Attach 5'!$H:$H</definedName>
    <definedName name="Z_C5EDD9E3_0801_4479_8600_A80B0FCFDF0B_.wvu.Cols" localSheetId="12" hidden="1">'Attach 6'!$H:$H</definedName>
    <definedName name="Z_C5EDD9E3_0801_4479_8600_A80B0FCFDF0B_.wvu.PrintArea" localSheetId="15" hidden="1">'Attach 10'!$A$1:$E$23</definedName>
    <definedName name="Z_C5EDD9E3_0801_4479_8600_A80B0FCFDF0B_.wvu.PrintArea" localSheetId="16" hidden="1">'Attach 11'!$A$1:$E$29</definedName>
    <definedName name="Z_C5EDD9E3_0801_4479_8600_A80B0FCFDF0B_.wvu.PrintArea" localSheetId="18" hidden="1">'Attach 13'!$A$1:$E$27</definedName>
    <definedName name="Z_C5EDD9E3_0801_4479_8600_A80B0FCFDF0B_.wvu.PrintArea" localSheetId="19" hidden="1">'Attach 14'!$A$1:$E$29</definedName>
    <definedName name="Z_C5EDD9E3_0801_4479_8600_A80B0FCFDF0B_.wvu.PrintArea" localSheetId="20" hidden="1">'Attach 14-IP'!$A$8:$I$217</definedName>
    <definedName name="Z_C5EDD9E3_0801_4479_8600_A80B0FCFDF0B_.wvu.PrintArea" localSheetId="21" hidden="1">'Attach 15'!$A$1:$E$83</definedName>
    <definedName name="Z_C5EDD9E3_0801_4479_8600_A80B0FCFDF0B_.wvu.PrintArea" localSheetId="22" hidden="1">'Attach 16'!$A$1:$L$87</definedName>
    <definedName name="Z_C5EDD9E3_0801_4479_8600_A80B0FCFDF0B_.wvu.PrintArea" localSheetId="23" hidden="1">'Attach 17'!$A$1:$E$33</definedName>
    <definedName name="Z_C5EDD9E3_0801_4479_8600_A80B0FCFDF0B_.wvu.PrintArea" localSheetId="24" hidden="1">'Attach 18'!$A$1:$E$24</definedName>
    <definedName name="Z_C5EDD9E3_0801_4479_8600_A80B0FCFDF0B_.wvu.PrintArea" localSheetId="26" hidden="1">'Attach 19'!$A$1:$E$31</definedName>
    <definedName name="Z_C5EDD9E3_0801_4479_8600_A80B0FCFDF0B_.wvu.PrintArea" localSheetId="3" hidden="1">'Attach 3(JV)'!$A$1:$E$28</definedName>
    <definedName name="Z_C5EDD9E3_0801_4479_8600_A80B0FCFDF0B_.wvu.PrintArea" localSheetId="6" hidden="1">'Attach 3(QR)'!$A$1:$E$28</definedName>
    <definedName name="Z_C5EDD9E3_0801_4479_8600_A80B0FCFDF0B_.wvu.PrintArea" localSheetId="7" hidden="1">'Attach 4'!$A$1:$G$25</definedName>
    <definedName name="Z_C5EDD9E3_0801_4479_8600_A80B0FCFDF0B_.wvu.PrintArea" localSheetId="8" hidden="1">'Attach 4 (A)'!$A$1:$E$27</definedName>
    <definedName name="Z_C5EDD9E3_0801_4479_8600_A80B0FCFDF0B_.wvu.PrintArea" localSheetId="9" hidden="1">'Attach 4 (B)'!$A$1:$E$26</definedName>
    <definedName name="Z_C5EDD9E3_0801_4479_8600_A80B0FCFDF0B_.wvu.PrintArea" localSheetId="10" hidden="1">'Attach 5'!$A$1:$E$34</definedName>
    <definedName name="Z_C5EDD9E3_0801_4479_8600_A80B0FCFDF0B_.wvu.PrintArea" localSheetId="12" hidden="1">'Attach 6'!$A$1:$E$28</definedName>
    <definedName name="Z_C5EDD9E3_0801_4479_8600_A80B0FCFDF0B_.wvu.PrintArea" localSheetId="13" hidden="1">'Attach 7'!$A$1:$E$28</definedName>
    <definedName name="Z_C5EDD9E3_0801_4479_8600_A80B0FCFDF0B_.wvu.PrintArea" localSheetId="14" hidden="1">'Attach 9'!$A$1:$B$56</definedName>
    <definedName name="Z_C5EDD9E3_0801_4479_8600_A80B0FCFDF0B_.wvu.PrintArea" localSheetId="27" hidden="1">'Bid Form 1st Envelope '!$A$1:$F$112</definedName>
    <definedName name="Z_C5EDD9E3_0801_4479_8600_A80B0FCFDF0B_.wvu.PrintTitles" localSheetId="14" hidden="1">'Attach 9'!$18:$18</definedName>
    <definedName name="Z_C5EDD9E3_0801_4479_8600_A80B0FCFDF0B_.wvu.Rows" localSheetId="21" hidden="1">'Attach 15'!$16:$16</definedName>
    <definedName name="Z_C5EDD9E3_0801_4479_8600_A80B0FCFDF0B_.wvu.Rows" localSheetId="23" hidden="1">'Attach 17'!$26:$26,'Attach 17'!$32:$209</definedName>
    <definedName name="Z_C5EDD9E3_0801_4479_8600_A80B0FCFDF0B_.wvu.Rows" localSheetId="26" hidden="1">'Attach 19'!$13:$13,'Attach 19'!$20:$28</definedName>
    <definedName name="Z_C5EDD9E3_0801_4479_8600_A80B0FCFDF0B_.wvu.Rows" localSheetId="10" hidden="1">'Attach 5'!$4:$4</definedName>
    <definedName name="Z_C67BDB47_88AF_4F4C_B4D8_CA6175AD6D46_.wvu.Cols" localSheetId="25" hidden="1">'Attach 18 SP'!$J:$P</definedName>
    <definedName name="Z_C67BDB47_88AF_4F4C_B4D8_CA6175AD6D46_.wvu.Cols" localSheetId="11" hidden="1">'Attach 5A'!$H:$H</definedName>
    <definedName name="Z_C67BDB47_88AF_4F4C_B4D8_CA6175AD6D46_.wvu.PrintArea" localSheetId="25" hidden="1">'Attach 18 SP'!$A$8:$I$157</definedName>
    <definedName name="Z_C67BDB47_88AF_4F4C_B4D8_CA6175AD6D46_.wvu.PrintArea" localSheetId="11" hidden="1">'Attach 5A'!$A$1:$E$73</definedName>
    <definedName name="Z_C67BDB47_88AF_4F4C_B4D8_CA6175AD6D46_.wvu.Rows" localSheetId="25" hidden="1">'Attach 18 SP'!#REF!,'Attach 18 SP'!#REF!,'Attach 18 SP'!#REF!,'Attach 18 SP'!#REF!,'Attach 18 SP'!#REF!,'Attach 18 SP'!$149:$153</definedName>
    <definedName name="Z_C67BDB47_88AF_4F4C_B4D8_CA6175AD6D46_.wvu.Rows" localSheetId="11" hidden="1">'Attach 5A'!$25:$30</definedName>
    <definedName name="Z_C7FCA09A_C3E0_4408_81A0_5CFFEB0C6237_.wvu.Cols" localSheetId="4" hidden="1">'Attach-3 (QR)'!$I:$K</definedName>
    <definedName name="Z_C7FCA09A_C3E0_4408_81A0_5CFFEB0C6237_.wvu.Cols" localSheetId="5" hidden="1">'Attach-3 (QR)_Old'!$I:$K</definedName>
    <definedName name="Z_C7FCA09A_C3E0_4408_81A0_5CFFEB0C6237_.wvu.PrintArea" localSheetId="23" hidden="1">'Attach 17'!$A$1:$F$30</definedName>
    <definedName name="Z_C7FCA09A_C3E0_4408_81A0_5CFFEB0C6237_.wvu.PrintArea" localSheetId="4" hidden="1">'Attach-3 (QR)'!$A$1:$H$336</definedName>
    <definedName name="Z_C7FCA09A_C3E0_4408_81A0_5CFFEB0C6237_.wvu.PrintArea" localSheetId="5" hidden="1">'Attach-3 (QR)_Old'!$A$1:$H$345</definedName>
    <definedName name="Z_C7FCA09A_C3E0_4408_81A0_5CFFEB0C6237_.wvu.Rows" localSheetId="23" hidden="1">'Attach 17'!$32:$209</definedName>
    <definedName name="Z_C7FCA09A_C3E0_4408_81A0_5CFFEB0C6237_.wvu.Rows" localSheetId="4"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5"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8CCAA5D_CB26_4EC5_ABA8_6FDF0DF0183E_.wvu.Cols" localSheetId="25" hidden="1">'Attach 18 SP'!$J:$P</definedName>
    <definedName name="Z_C8CCAA5D_CB26_4EC5_ABA8_6FDF0DF0183E_.wvu.Cols" localSheetId="11" hidden="1">'Attach 5A'!$H:$H</definedName>
    <definedName name="Z_C8CCAA5D_CB26_4EC5_ABA8_6FDF0DF0183E_.wvu.PrintArea" localSheetId="25" hidden="1">'Attach 18 SP'!$A$8:$I$157</definedName>
    <definedName name="Z_C8CCAA5D_CB26_4EC5_ABA8_6FDF0DF0183E_.wvu.PrintArea" localSheetId="11" hidden="1">'Attach 5A'!$A$1:$E$73</definedName>
    <definedName name="Z_C8CCAA5D_CB26_4EC5_ABA8_6FDF0DF0183E_.wvu.Rows" localSheetId="25" hidden="1">'Attach 18 SP'!#REF!,'Attach 18 SP'!#REF!,'Attach 18 SP'!#REF!,'Attach 18 SP'!#REF!,'Attach 18 SP'!#REF!,'Attach 18 SP'!$149:$153</definedName>
    <definedName name="Z_C8CCAA5D_CB26_4EC5_ABA8_6FDF0DF0183E_.wvu.Rows" localSheetId="11" hidden="1">'Attach 5A'!$25:$30</definedName>
    <definedName name="Z_C993A10D_E804_443C_86F1_89E4BB0439EA_.wvu.Cols" localSheetId="11" hidden="1">'Attach 5A'!$H:$H</definedName>
    <definedName name="Z_C993A10D_E804_443C_86F1_89E4BB0439EA_.wvu.PrintArea" localSheetId="11" hidden="1">'Attach 5A'!$A$1:$E$73</definedName>
    <definedName name="Z_C993A10D_E804_443C_86F1_89E4BB0439EA_.wvu.Rows" localSheetId="11" hidden="1">'Attach 5A'!$25:$30</definedName>
    <definedName name="Z_CB7992C9_ABA5_4C7D_8C49_1E1D8E8875C7_.wvu.Cols" localSheetId="21" hidden="1">'Attach 15'!$H:$H</definedName>
    <definedName name="Z_CB7992C9_ABA5_4C7D_8C49_1E1D8E8875C7_.wvu.Cols" localSheetId="10" hidden="1">'Attach 5'!$H:$H</definedName>
    <definedName name="Z_CB7992C9_ABA5_4C7D_8C49_1E1D8E8875C7_.wvu.Cols" localSheetId="12" hidden="1">'Attach 6'!$H:$H</definedName>
    <definedName name="Z_CB7992C9_ABA5_4C7D_8C49_1E1D8E8875C7_.wvu.PrintArea" localSheetId="15" hidden="1">'Attach 10'!$A$1:$E$23</definedName>
    <definedName name="Z_CB7992C9_ABA5_4C7D_8C49_1E1D8E8875C7_.wvu.PrintArea" localSheetId="16" hidden="1">'Attach 11'!$A$1:$E$86</definedName>
    <definedName name="Z_CB7992C9_ABA5_4C7D_8C49_1E1D8E8875C7_.wvu.PrintArea" localSheetId="18" hidden="1">'Attach 13'!$A$1:$E$27</definedName>
    <definedName name="Z_CB7992C9_ABA5_4C7D_8C49_1E1D8E8875C7_.wvu.PrintArea" localSheetId="19" hidden="1">'Attach 14'!$A$1:$E$29</definedName>
    <definedName name="Z_CB7992C9_ABA5_4C7D_8C49_1E1D8E8875C7_.wvu.PrintArea" localSheetId="20" hidden="1">'Attach 14-IP'!$A$8:$I$217</definedName>
    <definedName name="Z_CB7992C9_ABA5_4C7D_8C49_1E1D8E8875C7_.wvu.PrintArea" localSheetId="21" hidden="1">'Attach 15'!$A$1:$E$83</definedName>
    <definedName name="Z_CB7992C9_ABA5_4C7D_8C49_1E1D8E8875C7_.wvu.PrintArea" localSheetId="22" hidden="1">'Attach 16'!$A$1:$L$87</definedName>
    <definedName name="Z_CB7992C9_ABA5_4C7D_8C49_1E1D8E8875C7_.wvu.PrintArea" localSheetId="23" hidden="1">'Attach 17'!$A$1:$E$33</definedName>
    <definedName name="Z_CB7992C9_ABA5_4C7D_8C49_1E1D8E8875C7_.wvu.PrintArea" localSheetId="24" hidden="1">'Attach 18'!$A$1:$E$24</definedName>
    <definedName name="Z_CB7992C9_ABA5_4C7D_8C49_1E1D8E8875C7_.wvu.PrintArea" localSheetId="26" hidden="1">'Attach 19'!$A$1:$E$31</definedName>
    <definedName name="Z_CB7992C9_ABA5_4C7D_8C49_1E1D8E8875C7_.wvu.PrintArea" localSheetId="3" hidden="1">'Attach 3(JV)'!$A$1:$E$28</definedName>
    <definedName name="Z_CB7992C9_ABA5_4C7D_8C49_1E1D8E8875C7_.wvu.PrintArea" localSheetId="6" hidden="1">'Attach 3(QR)'!$A$1:$E$28</definedName>
    <definedName name="Z_CB7992C9_ABA5_4C7D_8C49_1E1D8E8875C7_.wvu.PrintArea" localSheetId="7" hidden="1">'Attach 4'!$A$1:$G$25</definedName>
    <definedName name="Z_CB7992C9_ABA5_4C7D_8C49_1E1D8E8875C7_.wvu.PrintArea" localSheetId="8" hidden="1">'Attach 4 (A)'!$A$1:$E$27</definedName>
    <definedName name="Z_CB7992C9_ABA5_4C7D_8C49_1E1D8E8875C7_.wvu.PrintArea" localSheetId="9" hidden="1">'Attach 4 (B)'!$A$1:$E$26</definedName>
    <definedName name="Z_CB7992C9_ABA5_4C7D_8C49_1E1D8E8875C7_.wvu.PrintArea" localSheetId="10" hidden="1">'Attach 5'!$A$1:$E$34</definedName>
    <definedName name="Z_CB7992C9_ABA5_4C7D_8C49_1E1D8E8875C7_.wvu.PrintArea" localSheetId="12" hidden="1">'Attach 6'!$A$1:$E$28</definedName>
    <definedName name="Z_CB7992C9_ABA5_4C7D_8C49_1E1D8E8875C7_.wvu.PrintArea" localSheetId="13" hidden="1">'Attach 7'!$A$1:$E$28</definedName>
    <definedName name="Z_CB7992C9_ABA5_4C7D_8C49_1E1D8E8875C7_.wvu.PrintArea" localSheetId="14" hidden="1">'Attach 9'!$A$1:$B$55</definedName>
    <definedName name="Z_CB7992C9_ABA5_4C7D_8C49_1E1D8E8875C7_.wvu.PrintArea" localSheetId="27" hidden="1">'Bid Form 1st Envelope '!$A$1:$F$112</definedName>
    <definedName name="Z_CB7992C9_ABA5_4C7D_8C49_1E1D8E8875C7_.wvu.PrintTitles" localSheetId="14" hidden="1">'Attach 9'!$18:$18</definedName>
    <definedName name="Z_CB7992C9_ABA5_4C7D_8C49_1E1D8E8875C7_.wvu.Rows" localSheetId="21" hidden="1">'Attach 15'!$16:$16</definedName>
    <definedName name="Z_CB7992C9_ABA5_4C7D_8C49_1E1D8E8875C7_.wvu.Rows" localSheetId="23" hidden="1">'Attach 17'!$26:$26,'Attach 17'!$32:$209</definedName>
    <definedName name="Z_CB7992C9_ABA5_4C7D_8C49_1E1D8E8875C7_.wvu.Rows" localSheetId="26" hidden="1">'Attach 19'!$13:$13,'Attach 19'!$20:$28</definedName>
    <definedName name="Z_CB7992C9_ABA5_4C7D_8C49_1E1D8E8875C7_.wvu.Rows" localSheetId="10" hidden="1">'Attach 5'!$4:$4</definedName>
    <definedName name="Z_CD4CA1A8_824A_452F_BDBA_32A47C1B3013_.wvu.Cols" localSheetId="17" hidden="1">'Attach 12'!$G:$H</definedName>
    <definedName name="Z_CD4CA1A8_824A_452F_BDBA_32A47C1B3013_.wvu.Cols" localSheetId="21" hidden="1">'Attach 15'!$H:$H</definedName>
    <definedName name="Z_CD4CA1A8_824A_452F_BDBA_32A47C1B3013_.wvu.Cols" localSheetId="10" hidden="1">'Attach 5'!$H:$H</definedName>
    <definedName name="Z_CD4CA1A8_824A_452F_BDBA_32A47C1B3013_.wvu.Cols" localSheetId="11" hidden="1">'Attach 5A'!$H:$H</definedName>
    <definedName name="Z_CD4CA1A8_824A_452F_BDBA_32A47C1B3013_.wvu.Cols" localSheetId="12" hidden="1">'Attach 6'!$H:$H</definedName>
    <definedName name="Z_CD4CA1A8_824A_452F_BDBA_32A47C1B3013_.wvu.PrintArea" localSheetId="15" hidden="1">'Attach 10'!$A$1:$E$23</definedName>
    <definedName name="Z_CD4CA1A8_824A_452F_BDBA_32A47C1B3013_.wvu.PrintArea" localSheetId="16" hidden="1">'Attach 11'!$A$1:$E$85</definedName>
    <definedName name="Z_CD4CA1A8_824A_452F_BDBA_32A47C1B3013_.wvu.PrintArea" localSheetId="17" hidden="1">'Attach 12'!$A$1:$E$33</definedName>
    <definedName name="Z_CD4CA1A8_824A_452F_BDBA_32A47C1B3013_.wvu.PrintArea" localSheetId="18" hidden="1">'Attach 13'!$A$1:$E$29</definedName>
    <definedName name="Z_CD4CA1A8_824A_452F_BDBA_32A47C1B3013_.wvu.PrintArea" localSheetId="19" hidden="1">'Attach 14'!$A$1:$E$29</definedName>
    <definedName name="Z_CD4CA1A8_824A_452F_BDBA_32A47C1B3013_.wvu.PrintArea" localSheetId="21" hidden="1">'Attach 15'!$A$1:$E$84</definedName>
    <definedName name="Z_CD4CA1A8_824A_452F_BDBA_32A47C1B3013_.wvu.PrintArea" localSheetId="22" hidden="1">'Attach 16'!$A$1:$L$87</definedName>
    <definedName name="Z_CD4CA1A8_824A_452F_BDBA_32A47C1B3013_.wvu.PrintArea" localSheetId="24" hidden="1">'Attach 18'!$A$1:$E$24</definedName>
    <definedName name="Z_CD4CA1A8_824A_452F_BDBA_32A47C1B3013_.wvu.PrintArea" localSheetId="25" hidden="1">'Attach 18 SP'!$A$8:$I$170</definedName>
    <definedName name="Z_CD4CA1A8_824A_452F_BDBA_32A47C1B3013_.wvu.PrintArea" localSheetId="26" hidden="1">'Attach 19'!$A$1:$E$35</definedName>
    <definedName name="Z_CD4CA1A8_824A_452F_BDBA_32A47C1B3013_.wvu.PrintArea" localSheetId="3" hidden="1">'Attach 3(JV)'!$A$1:$E$28</definedName>
    <definedName name="Z_CD4CA1A8_824A_452F_BDBA_32A47C1B3013_.wvu.PrintArea" localSheetId="6" hidden="1">'Attach 3(QR)'!$A$1:$E$28</definedName>
    <definedName name="Z_CD4CA1A8_824A_452F_BDBA_32A47C1B3013_.wvu.PrintArea" localSheetId="7" hidden="1">'Attach 4'!$A$1:$E$25</definedName>
    <definedName name="Z_CD4CA1A8_824A_452F_BDBA_32A47C1B3013_.wvu.PrintArea" localSheetId="8" hidden="1">'Attach 4 (A)'!$A$1:$E$27</definedName>
    <definedName name="Z_CD4CA1A8_824A_452F_BDBA_32A47C1B3013_.wvu.PrintArea" localSheetId="9" hidden="1">'Attach 4 (B)'!$A$1:$E$26</definedName>
    <definedName name="Z_CD4CA1A8_824A_452F_BDBA_32A47C1B3013_.wvu.PrintArea" localSheetId="10" hidden="1">'Attach 5'!$A$1:$E$109</definedName>
    <definedName name="Z_CD4CA1A8_824A_452F_BDBA_32A47C1B3013_.wvu.PrintArea" localSheetId="11" hidden="1">'Attach 5A'!$A$1:$E$73</definedName>
    <definedName name="Z_CD4CA1A8_824A_452F_BDBA_32A47C1B3013_.wvu.PrintArea" localSheetId="12" hidden="1">'Attach 6'!$A$1:$E$51</definedName>
    <definedName name="Z_CD4CA1A8_824A_452F_BDBA_32A47C1B3013_.wvu.PrintArea" localSheetId="13" hidden="1">'Attach 7'!$A$1:$E$28</definedName>
    <definedName name="Z_CD4CA1A8_824A_452F_BDBA_32A47C1B3013_.wvu.PrintArea" localSheetId="14" hidden="1">'Attach 9'!$A$1:$B$62</definedName>
    <definedName name="Z_CD4CA1A8_824A_452F_BDBA_32A47C1B3013_.wvu.PrintTitles" localSheetId="17" hidden="1">'Attach 12'!#REF!</definedName>
    <definedName name="Z_CD4CA1A8_824A_452F_BDBA_32A47C1B3013_.wvu.PrintTitles" localSheetId="14" hidden="1">'Attach 9'!$18:$18</definedName>
    <definedName name="Z_CD4CA1A8_824A_452F_BDBA_32A47C1B3013_.wvu.Rows" localSheetId="21" hidden="1">'Attach 15'!$13:$14,'Attach 15'!$16:$16</definedName>
    <definedName name="Z_CD4CA1A8_824A_452F_BDBA_32A47C1B3013_.wvu.Rows" localSheetId="25" hidden="1">'Attach 18 SP'!$41:$41</definedName>
    <definedName name="Z_CD4CA1A8_824A_452F_BDBA_32A47C1B3013_.wvu.Rows" localSheetId="11" hidden="1">'Attach 5A'!$25:$30</definedName>
    <definedName name="Z_CF17E9CE_6256_454A_8F64_F1E1D655931E_.wvu.Cols" localSheetId="17" hidden="1">'Attach 12'!$F:$F</definedName>
    <definedName name="Z_CF17E9CE_6256_454A_8F64_F1E1D655931E_.wvu.Cols" localSheetId="2" hidden="1">'Names of Bidder'!$H:$N</definedName>
    <definedName name="Z_CF17E9CE_6256_454A_8F64_F1E1D655931E_.wvu.FilterData" localSheetId="2" hidden="1">'Names of Bidder'!$B$6:$G$20</definedName>
    <definedName name="Z_CF17E9CE_6256_454A_8F64_F1E1D655931E_.wvu.PrintArea" localSheetId="17" hidden="1">'Attach 12'!$A$1:$E$33</definedName>
    <definedName name="Z_CF17E9CE_6256_454A_8F64_F1E1D655931E_.wvu.PrintArea" localSheetId="2" hidden="1">'Names of Bidder'!$B$1:$G$39</definedName>
    <definedName name="Z_CF17E9CE_6256_454A_8F64_F1E1D655931E_.wvu.Rows" localSheetId="17" hidden="1">'Attach 12'!#REF!</definedName>
    <definedName name="Z_D5994A17_2357_4B78_B667_DDB5D94B6FD1_.wvu.Cols" localSheetId="4" hidden="1">'Attach-3 (QR)'!$M:$O</definedName>
    <definedName name="Z_D5994A17_2357_4B78_B667_DDB5D94B6FD1_.wvu.Cols" localSheetId="5" hidden="1">'Attach-3 (QR)_Old'!$M:$O</definedName>
    <definedName name="Z_D5994A17_2357_4B78_B667_DDB5D94B6FD1_.wvu.PrintArea" localSheetId="4" hidden="1">'Attach-3 (QR)'!$A$1:$H$336</definedName>
    <definedName name="Z_D5994A17_2357_4B78_B667_DDB5D94B6FD1_.wvu.PrintArea" localSheetId="5" hidden="1">'Attach-3 (QR)_Old'!$A$1:$H$345</definedName>
    <definedName name="Z_D5994A17_2357_4B78_B667_DDB5D94B6FD1_.wvu.Rows" localSheetId="4" hidden="1">'Attach-3 (QR)'!#REF!,'Attach-3 (QR)'!#REF!,'Attach-3 (QR)'!#REF!,'Attach-3 (QR)'!#REF!</definedName>
    <definedName name="Z_D5994A17_2357_4B78_B667_DDB5D94B6FD1_.wvu.Rows" localSheetId="5" hidden="1">'Attach-3 (QR)_Old'!#REF!,'Attach-3 (QR)_Old'!#REF!,'Attach-3 (QR)_Old'!#REF!,'Attach-3 (QR)_Old'!$211:$213</definedName>
    <definedName name="Z_D69D2B09_6F35_4678_B712_8272F13318EF_.wvu.Cols" localSheetId="25" hidden="1">'Attach 18 SP'!$J:$P</definedName>
    <definedName name="Z_D69D2B09_6F35_4678_B712_8272F13318EF_.wvu.PrintArea" localSheetId="25" hidden="1">'Attach 18 SP'!$A$8:$I$157</definedName>
    <definedName name="Z_D69D2B09_6F35_4678_B712_8272F13318EF_.wvu.Rows" localSheetId="25" hidden="1">'Attach 18 SP'!#REF!,'Attach 18 SP'!#REF!,'Attach 18 SP'!#REF!,'Attach 18 SP'!#REF!,'Attach 18 SP'!#REF!,'Attach 18 SP'!$149:$153</definedName>
    <definedName name="Z_DC28ED1E_3E35_4094_9C2B_5C0A1C1D459C_.wvu.Cols" localSheetId="21" hidden="1">'Attach 15'!$H:$H</definedName>
    <definedName name="Z_DC28ED1E_3E35_4094_9C2B_5C0A1C1D459C_.wvu.Cols" localSheetId="10" hidden="1">'Attach 5'!$H:$H</definedName>
    <definedName name="Z_DC28ED1E_3E35_4094_9C2B_5C0A1C1D459C_.wvu.Cols" localSheetId="12" hidden="1">'Attach 6'!$H:$H</definedName>
    <definedName name="Z_DC28ED1E_3E35_4094_9C2B_5C0A1C1D459C_.wvu.PrintArea" localSheetId="15" hidden="1">'Attach 10'!$A$1:$E$23</definedName>
    <definedName name="Z_DC28ED1E_3E35_4094_9C2B_5C0A1C1D459C_.wvu.PrintArea" localSheetId="16" hidden="1">'Attach 11'!$A$1:$E$29</definedName>
    <definedName name="Z_DC28ED1E_3E35_4094_9C2B_5C0A1C1D459C_.wvu.PrintArea" localSheetId="18" hidden="1">'Attach 13'!$A$1:$E$29</definedName>
    <definedName name="Z_DC28ED1E_3E35_4094_9C2B_5C0A1C1D459C_.wvu.PrintArea" localSheetId="19" hidden="1">'Attach 14'!$A$1:$E$29</definedName>
    <definedName name="Z_DC28ED1E_3E35_4094_9C2B_5C0A1C1D459C_.wvu.PrintArea" localSheetId="20" hidden="1">'Attach 14-IP'!$A$8:$I$217</definedName>
    <definedName name="Z_DC28ED1E_3E35_4094_9C2B_5C0A1C1D459C_.wvu.PrintArea" localSheetId="21" hidden="1">'Attach 15'!$A$1:$E$83</definedName>
    <definedName name="Z_DC28ED1E_3E35_4094_9C2B_5C0A1C1D459C_.wvu.PrintArea" localSheetId="22" hidden="1">'Attach 16'!$A$1:$L$87</definedName>
    <definedName name="Z_DC28ED1E_3E35_4094_9C2B_5C0A1C1D459C_.wvu.PrintArea" localSheetId="23" hidden="1">'Attach 17'!$A$1:$E$33</definedName>
    <definedName name="Z_DC28ED1E_3E35_4094_9C2B_5C0A1C1D459C_.wvu.PrintArea" localSheetId="24" hidden="1">'Attach 18'!$A$1:$E$24</definedName>
    <definedName name="Z_DC28ED1E_3E35_4094_9C2B_5C0A1C1D459C_.wvu.PrintArea" localSheetId="26" hidden="1">'Attach 19'!$A$1:$E$31</definedName>
    <definedName name="Z_DC28ED1E_3E35_4094_9C2B_5C0A1C1D459C_.wvu.PrintArea" localSheetId="3" hidden="1">'Attach 3(JV)'!$A$1:$E$28</definedName>
    <definedName name="Z_DC28ED1E_3E35_4094_9C2B_5C0A1C1D459C_.wvu.PrintArea" localSheetId="6" hidden="1">'Attach 3(QR)'!$A$1:$E$28</definedName>
    <definedName name="Z_DC28ED1E_3E35_4094_9C2B_5C0A1C1D459C_.wvu.PrintArea" localSheetId="7" hidden="1">'Attach 4'!$A$1:$E$25</definedName>
    <definedName name="Z_DC28ED1E_3E35_4094_9C2B_5C0A1C1D459C_.wvu.PrintArea" localSheetId="8" hidden="1">'Attach 4 (A)'!$A$1:$E$27</definedName>
    <definedName name="Z_DC28ED1E_3E35_4094_9C2B_5C0A1C1D459C_.wvu.PrintArea" localSheetId="9" hidden="1">'Attach 4 (B)'!$A$1:$E$26</definedName>
    <definedName name="Z_DC28ED1E_3E35_4094_9C2B_5C0A1C1D459C_.wvu.PrintArea" localSheetId="10" hidden="1">'Attach 5'!$A$1:$E$34</definedName>
    <definedName name="Z_DC28ED1E_3E35_4094_9C2B_5C0A1C1D459C_.wvu.PrintArea" localSheetId="12" hidden="1">'Attach 6'!$A$1:$E$28</definedName>
    <definedName name="Z_DC28ED1E_3E35_4094_9C2B_5C0A1C1D459C_.wvu.PrintArea" localSheetId="13" hidden="1">'Attach 7'!$A$1:$E$28</definedName>
    <definedName name="Z_DC28ED1E_3E35_4094_9C2B_5C0A1C1D459C_.wvu.PrintArea" localSheetId="14" hidden="1">'Attach 9'!$A$1:$B$62</definedName>
    <definedName name="Z_DC28ED1E_3E35_4094_9C2B_5C0A1C1D459C_.wvu.PrintArea" localSheetId="27" hidden="1">'Bid Form 1st Envelope '!$A$1:$F$112</definedName>
    <definedName name="Z_DC28ED1E_3E35_4094_9C2B_5C0A1C1D459C_.wvu.PrintTitles" localSheetId="14" hidden="1">'Attach 9'!$18:$18</definedName>
    <definedName name="Z_DC28ED1E_3E35_4094_9C2B_5C0A1C1D459C_.wvu.Rows" localSheetId="21" hidden="1">'Attach 15'!$16:$16</definedName>
    <definedName name="Z_DC28ED1E_3E35_4094_9C2B_5C0A1C1D459C_.wvu.Rows" localSheetId="23" hidden="1">'Attach 17'!$26:$26,'Attach 17'!$32:$209</definedName>
    <definedName name="Z_DC28ED1E_3E35_4094_9C2B_5C0A1C1D459C_.wvu.Rows" localSheetId="26" hidden="1">'Attach 19'!$13:$13,'Attach 19'!$20:$28</definedName>
    <definedName name="Z_DC28ED1E_3E35_4094_9C2B_5C0A1C1D459C_.wvu.Rows" localSheetId="10" hidden="1">'Attach 5'!$4:$4</definedName>
    <definedName name="Z_E0F296A4_A978_4686_BFBB_37CA7822B74C_.wvu.PrintArea" localSheetId="23" hidden="1">'Attach 17'!$A$1:$E$33</definedName>
    <definedName name="Z_E0F296A4_A978_4686_BFBB_37CA7822B74C_.wvu.Rows" localSheetId="23" hidden="1">'Attach 17'!$26:$26,'Attach 17'!$32:$209</definedName>
    <definedName name="Z_E51D3662_FFCE_4FD6_A590_7DDC9E38C41F_.wvu.Cols" localSheetId="21" hidden="1">'Attach 15'!$H:$H</definedName>
    <definedName name="Z_E51D3662_FFCE_4FD6_A590_7DDC9E38C41F_.wvu.Cols" localSheetId="10" hidden="1">'Attach 5'!$H:$H</definedName>
    <definedName name="Z_E51D3662_FFCE_4FD6_A590_7DDC9E38C41F_.wvu.Cols" localSheetId="12" hidden="1">'Attach 6'!$H:$H</definedName>
    <definedName name="Z_E51D3662_FFCE_4FD6_A590_7DDC9E38C41F_.wvu.Cols" localSheetId="14" hidden="1">'Attach 9'!#REF!</definedName>
    <definedName name="Z_E51D3662_FFCE_4FD6_A590_7DDC9E38C41F_.wvu.PrintArea" localSheetId="15" hidden="1">'Attach 10'!$A$1:$E$23</definedName>
    <definedName name="Z_E51D3662_FFCE_4FD6_A590_7DDC9E38C41F_.wvu.PrintArea" localSheetId="16" hidden="1">'Attach 11'!$A$1:$E$86</definedName>
    <definedName name="Z_E51D3662_FFCE_4FD6_A590_7DDC9E38C41F_.wvu.PrintArea" localSheetId="18" hidden="1">'Attach 13'!$A$1:$E$27</definedName>
    <definedName name="Z_E51D3662_FFCE_4FD6_A590_7DDC9E38C41F_.wvu.PrintArea" localSheetId="19" hidden="1">'Attach 14'!$A$1:$E$29</definedName>
    <definedName name="Z_E51D3662_FFCE_4FD6_A590_7DDC9E38C41F_.wvu.PrintArea" localSheetId="20" hidden="1">'Attach 14-IP'!$A$8:$I$217</definedName>
    <definedName name="Z_E51D3662_FFCE_4FD6_A590_7DDC9E38C41F_.wvu.PrintArea" localSheetId="21" hidden="1">'Attach 15'!$A$1:$E$83</definedName>
    <definedName name="Z_E51D3662_FFCE_4FD6_A590_7DDC9E38C41F_.wvu.PrintArea" localSheetId="22" hidden="1">'Attach 16'!$A$1:$L$87</definedName>
    <definedName name="Z_E51D3662_FFCE_4FD6_A590_7DDC9E38C41F_.wvu.PrintArea" localSheetId="23" hidden="1">'Attach 17'!$A$1:$E$33</definedName>
    <definedName name="Z_E51D3662_FFCE_4FD6_A590_7DDC9E38C41F_.wvu.PrintArea" localSheetId="24" hidden="1">'Attach 18'!$A$1:$E$24</definedName>
    <definedName name="Z_E51D3662_FFCE_4FD6_A590_7DDC9E38C41F_.wvu.PrintArea" localSheetId="26" hidden="1">'Attach 19'!$A$1:$E$31</definedName>
    <definedName name="Z_E51D3662_FFCE_4FD6_A590_7DDC9E38C41F_.wvu.PrintArea" localSheetId="3" hidden="1">'Attach 3(JV)'!$A$1:$E$28</definedName>
    <definedName name="Z_E51D3662_FFCE_4FD6_A590_7DDC9E38C41F_.wvu.PrintArea" localSheetId="6" hidden="1">'Attach 3(QR)'!$A$1:$E$28</definedName>
    <definedName name="Z_E51D3662_FFCE_4FD6_A590_7DDC9E38C41F_.wvu.PrintArea" localSheetId="7" hidden="1">'Attach 4'!$A$1:$G$25</definedName>
    <definedName name="Z_E51D3662_FFCE_4FD6_A590_7DDC9E38C41F_.wvu.PrintArea" localSheetId="8" hidden="1">'Attach 4 (A)'!$A$1:$E$27</definedName>
    <definedName name="Z_E51D3662_FFCE_4FD6_A590_7DDC9E38C41F_.wvu.PrintArea" localSheetId="9" hidden="1">'Attach 4 (B)'!$A$1:$E$26</definedName>
    <definedName name="Z_E51D3662_FFCE_4FD6_A590_7DDC9E38C41F_.wvu.PrintArea" localSheetId="10" hidden="1">'Attach 5'!$A$1:$E$34</definedName>
    <definedName name="Z_E51D3662_FFCE_4FD6_A590_7DDC9E38C41F_.wvu.PrintArea" localSheetId="12" hidden="1">'Attach 6'!$A$1:$E$28</definedName>
    <definedName name="Z_E51D3662_FFCE_4FD6_A590_7DDC9E38C41F_.wvu.PrintArea" localSheetId="13" hidden="1">'Attach 7'!$A$1:$E$28</definedName>
    <definedName name="Z_E51D3662_FFCE_4FD6_A590_7DDC9E38C41F_.wvu.PrintArea" localSheetId="14" hidden="1">'Attach 9'!$A$1:$B$55</definedName>
    <definedName name="Z_E51D3662_FFCE_4FD6_A590_7DDC9E38C41F_.wvu.PrintArea" localSheetId="27" hidden="1">'Bid Form 1st Envelope '!$A$1:$F$112</definedName>
    <definedName name="Z_E51D3662_FFCE_4FD6_A590_7DDC9E38C41F_.wvu.PrintTitles" localSheetId="14" hidden="1">'Attach 9'!$18:$18</definedName>
    <definedName name="Z_E51D3662_FFCE_4FD6_A590_7DDC9E38C41F_.wvu.Rows" localSheetId="21" hidden="1">'Attach 15'!$16:$16</definedName>
    <definedName name="Z_E51D3662_FFCE_4FD6_A590_7DDC9E38C41F_.wvu.Rows" localSheetId="23" hidden="1">'Attach 17'!$26:$26,'Attach 17'!$32:$209</definedName>
    <definedName name="Z_E51D3662_FFCE_4FD6_A590_7DDC9E38C41F_.wvu.Rows" localSheetId="26" hidden="1">'Attach 19'!$13:$13,'Attach 19'!$20:$28</definedName>
    <definedName name="Z_E51D3662_FFCE_4FD6_A590_7DDC9E38C41F_.wvu.Rows" localSheetId="10" hidden="1">'Attach 5'!$4:$4</definedName>
    <definedName name="Z_EB6D706F_EAFA_4638_9794_291A4840DB97_.wvu.Cols" localSheetId="4" hidden="1">'Attach-3 (QR)'!$J:$P</definedName>
    <definedName name="Z_EB6D706F_EAFA_4638_9794_291A4840DB97_.wvu.Cols" localSheetId="5" hidden="1">'Attach-3 (QR)_Old'!$J:$P</definedName>
    <definedName name="Z_EB6D706F_EAFA_4638_9794_291A4840DB97_.wvu.PrintArea" localSheetId="4" hidden="1">'Attach-3 (QR)'!$A$1:$I$336</definedName>
    <definedName name="Z_EB6D706F_EAFA_4638_9794_291A4840DB97_.wvu.PrintArea" localSheetId="5" hidden="1">'Attach-3 (QR)_Old'!$A$1:$I$345</definedName>
    <definedName name="Z_EB6D706F_EAFA_4638_9794_291A4840DB97_.wvu.Rows" localSheetId="4" hidden="1">'Attach-3 (QR)'!$20:$24,'Attach-3 (QR)'!$26:$26,'Attach-3 (QR)'!$35:$35,'Attach-3 (QR)'!#REF!,'Attach-3 (QR)'!#REF!,'Attach-3 (QR)'!$71:$258,'Attach-3 (QR)'!#REF!,'Attach-3 (QR)'!#REF!</definedName>
    <definedName name="Z_EB6D706F_EAFA_4638_9794_291A4840DB97_.wvu.Rows" localSheetId="5" hidden="1">'Attach-3 (QR)_Old'!$19:$23,'Attach-3 (QR)_Old'!$25:$25,'Attach-3 (QR)_Old'!$34:$34,'Attach-3 (QR)_Old'!#REF!,'Attach-3 (QR)_Old'!$93:$93,'Attach-3 (QR)_Old'!$149:$155,'Attach-3 (QR)_Old'!$164:$164,'Attach-3 (QR)_Old'!$198:$324</definedName>
    <definedName name="Z_EBAEADC8_DFAF_4DD1_92A4_0349F1C8EBDD_.wvu.Cols" localSheetId="4" hidden="1">'Attach-3 (QR)'!$I:$I,'Attach-3 (QR)'!$K:$M</definedName>
    <definedName name="Z_EBAEADC8_DFAF_4DD1_92A4_0349F1C8EBDD_.wvu.Cols" localSheetId="5" hidden="1">'Attach-3 (QR)_Old'!$I:$I,'Attach-3 (QR)_Old'!$K:$M</definedName>
    <definedName name="Z_EBAEADC8_DFAF_4DD1_92A4_0349F1C8EBDD_.wvu.PrintArea" localSheetId="4" hidden="1">'Attach-3 (QR)'!$A$1:$H$336</definedName>
    <definedName name="Z_EBAEADC8_DFAF_4DD1_92A4_0349F1C8EBDD_.wvu.PrintArea" localSheetId="5" hidden="1">'Attach-3 (QR)_Old'!$A$1:$H$345</definedName>
    <definedName name="Z_ECEBABD0_566A_41C4_AA9A_38EA30EFEDA8_.wvu.PrintArea" localSheetId="15" hidden="1">'Attach 10'!$A$1:$E$23</definedName>
    <definedName name="Z_ECEBABD0_566A_41C4_AA9A_38EA30EFEDA8_.wvu.PrintArea" localSheetId="16" hidden="1">'Attach 11'!$A$1:$E$85</definedName>
    <definedName name="Z_ECEBABD0_566A_41C4_AA9A_38EA30EFEDA8_.wvu.PrintArea" localSheetId="17" hidden="1">'Attach 12'!$A$1:$E$33</definedName>
    <definedName name="Z_ECEBABD0_566A_41C4_AA9A_38EA30EFEDA8_.wvu.PrintArea" localSheetId="18" hidden="1">'Attach 13'!$A$1:$E$29</definedName>
    <definedName name="Z_ECEBABD0_566A_41C4_AA9A_38EA30EFEDA8_.wvu.PrintArea" localSheetId="19" hidden="1">'Attach 14'!$A$1:$E$29</definedName>
    <definedName name="Z_ECEBABD0_566A_41C4_AA9A_38EA30EFEDA8_.wvu.PrintArea" localSheetId="21" hidden="1">'Attach 15'!$A$1:$E$84</definedName>
    <definedName name="Z_ECEBABD0_566A_41C4_AA9A_38EA30EFEDA8_.wvu.PrintArea" localSheetId="22" hidden="1">'Attach 16'!$A$1:$L$87</definedName>
    <definedName name="Z_ECEBABD0_566A_41C4_AA9A_38EA30EFEDA8_.wvu.PrintArea" localSheetId="24" hidden="1">'Attach 18'!$A$1:$E$24</definedName>
    <definedName name="Z_ECEBABD0_566A_41C4_AA9A_38EA30EFEDA8_.wvu.PrintArea" localSheetId="26" hidden="1">'Attach 19'!$A$1:$E$35</definedName>
    <definedName name="Z_ECEBABD0_566A_41C4_AA9A_38EA30EFEDA8_.wvu.PrintArea" localSheetId="3" hidden="1">'Attach 3(JV)'!$A$1:$E$28</definedName>
    <definedName name="Z_ECEBABD0_566A_41C4_AA9A_38EA30EFEDA8_.wvu.PrintArea" localSheetId="6" hidden="1">'Attach 3(QR)'!$A$1:$E$28</definedName>
    <definedName name="Z_ECEBABD0_566A_41C4_AA9A_38EA30EFEDA8_.wvu.PrintArea" localSheetId="7" hidden="1">'Attach 4'!$A$1:$E$25</definedName>
    <definedName name="Z_ECEBABD0_566A_41C4_AA9A_38EA30EFEDA8_.wvu.PrintArea" localSheetId="8" hidden="1">'Attach 4 (A)'!$A$1:$E$27</definedName>
    <definedName name="Z_ECEBABD0_566A_41C4_AA9A_38EA30EFEDA8_.wvu.PrintArea" localSheetId="9" hidden="1">'Attach 4 (B)'!$A$1:$E$26</definedName>
    <definedName name="Z_ECEBABD0_566A_41C4_AA9A_38EA30EFEDA8_.wvu.PrintArea" localSheetId="10" hidden="1">'Attach 5'!$A$1:$E$110</definedName>
    <definedName name="Z_ECEBABD0_566A_41C4_AA9A_38EA30EFEDA8_.wvu.PrintArea" localSheetId="11" hidden="1">'Attach 5A'!$A$1:$E$74</definedName>
    <definedName name="Z_ECEBABD0_566A_41C4_AA9A_38EA30EFEDA8_.wvu.PrintArea" localSheetId="12" hidden="1">'Attach 6'!$A$1:$E$52</definedName>
    <definedName name="Z_ECEBABD0_566A_41C4_AA9A_38EA30EFEDA8_.wvu.PrintArea" localSheetId="13" hidden="1">'Attach 7'!$A$1:$E$28</definedName>
    <definedName name="Z_ECEBABD0_566A_41C4_AA9A_38EA30EFEDA8_.wvu.PrintArea" localSheetId="14" hidden="1">'Attach 9'!$A$1:$B$62</definedName>
    <definedName name="Z_ECEBABD0_566A_41C4_AA9A_38EA30EFEDA8_.wvu.PrintArea" localSheetId="27" hidden="1">'Bid Form 1st Envelope '!$A$1:$F$112</definedName>
    <definedName name="Z_ECEBABD0_566A_41C4_AA9A_38EA30EFEDA8_.wvu.PrintTitles" localSheetId="17" hidden="1">'Attach 12'!#REF!</definedName>
    <definedName name="Z_ECEBABD0_566A_41C4_AA9A_38EA30EFEDA8_.wvu.PrintTitles" localSheetId="14" hidden="1">'Attach 9'!$18:$18</definedName>
    <definedName name="Z_F0FF5142_7780_4756_8308_9B225355DAF6_.wvu.Cols" localSheetId="17" hidden="1">'Attach 12'!$F:$H</definedName>
    <definedName name="Z_F0FF5142_7780_4756_8308_9B225355DAF6_.wvu.Cols" localSheetId="21" hidden="1">'Attach 15'!$H:$H,'Attach 15'!$L:$N</definedName>
    <definedName name="Z_F0FF5142_7780_4756_8308_9B225355DAF6_.wvu.Cols" localSheetId="25" hidden="1">'Attach 18 SP'!$J:$P</definedName>
    <definedName name="Z_F0FF5142_7780_4756_8308_9B225355DAF6_.wvu.Cols" localSheetId="3" hidden="1">'Attach 3(JV)'!$G:$H</definedName>
    <definedName name="Z_F0FF5142_7780_4756_8308_9B225355DAF6_.wvu.Cols" localSheetId="7" hidden="1">'Attach 4'!$H:$O</definedName>
    <definedName name="Z_F0FF5142_7780_4756_8308_9B225355DAF6_.wvu.Cols" localSheetId="10" hidden="1">'Attach 5'!$H:$H</definedName>
    <definedName name="Z_F0FF5142_7780_4756_8308_9B225355DAF6_.wvu.Cols" localSheetId="11" hidden="1">'Attach 5A'!$H:$H</definedName>
    <definedName name="Z_F0FF5142_7780_4756_8308_9B225355DAF6_.wvu.Cols" localSheetId="12" hidden="1">'Attach 6'!$H:$H</definedName>
    <definedName name="Z_F0FF5142_7780_4756_8308_9B225355DAF6_.wvu.Cols" localSheetId="4" hidden="1">'Attach-3 (QR)'!$J:$AB</definedName>
    <definedName name="Z_F0FF5142_7780_4756_8308_9B225355DAF6_.wvu.Cols" localSheetId="5" hidden="1">'Attach-3 (QR)_Old'!$J:$AB</definedName>
    <definedName name="Z_F0FF5142_7780_4756_8308_9B225355DAF6_.wvu.Cols" localSheetId="27" hidden="1">'Bid Form 1st Envelope '!$K:$K,'Bid Form 1st Envelope '!$AA:$AI</definedName>
    <definedName name="Z_F0FF5142_7780_4756_8308_9B225355DAF6_.wvu.Cols" localSheetId="2" hidden="1">'Names of Bidder'!$H:$M,'Names of Bidder'!$AA:$AB</definedName>
    <definedName name="Z_F0FF5142_7780_4756_8308_9B225355DAF6_.wvu.FilterData" localSheetId="2" hidden="1">'Names of Bidder'!$B$6:$G$20</definedName>
    <definedName name="Z_F0FF5142_7780_4756_8308_9B225355DAF6_.wvu.PrintArea" localSheetId="15" hidden="1">'Attach 10'!$A$1:$F$18</definedName>
    <definedName name="Z_F0FF5142_7780_4756_8308_9B225355DAF6_.wvu.PrintArea" localSheetId="16" hidden="1">'Attach 11'!$A$1:$E$86</definedName>
    <definedName name="Z_F0FF5142_7780_4756_8308_9B225355DAF6_.wvu.PrintArea" localSheetId="17" hidden="1">'Attach 12'!$A$1:$E$33</definedName>
    <definedName name="Z_F0FF5142_7780_4756_8308_9B225355DAF6_.wvu.PrintArea" localSheetId="18" hidden="1">'Attach 13'!$A$1:$E$26</definedName>
    <definedName name="Z_F0FF5142_7780_4756_8308_9B225355DAF6_.wvu.PrintArea" localSheetId="19" hidden="1">'Attach 14'!$A$1:$E$26</definedName>
    <definedName name="Z_F0FF5142_7780_4756_8308_9B225355DAF6_.wvu.PrintArea" localSheetId="20" hidden="1">'Attach 14-IP'!$A$8:$I$217</definedName>
    <definedName name="Z_F0FF5142_7780_4756_8308_9B225355DAF6_.wvu.PrintArea" localSheetId="21" hidden="1">'Attach 15'!$A$1:$E$83</definedName>
    <definedName name="Z_F0FF5142_7780_4756_8308_9B225355DAF6_.wvu.PrintArea" localSheetId="22" hidden="1">'Attach 16'!$A$1:$L$87</definedName>
    <definedName name="Z_F0FF5142_7780_4756_8308_9B225355DAF6_.wvu.PrintArea" localSheetId="23" hidden="1">'Attach 17'!$A$1:$E$33</definedName>
    <definedName name="Z_F0FF5142_7780_4756_8308_9B225355DAF6_.wvu.PrintArea" localSheetId="24" hidden="1">'Attach 18'!$A$1:$E$21</definedName>
    <definedName name="Z_F0FF5142_7780_4756_8308_9B225355DAF6_.wvu.PrintArea" localSheetId="25" hidden="1">'Attach 18 SP'!$A$7:$I$157</definedName>
    <definedName name="Z_F0FF5142_7780_4756_8308_9B225355DAF6_.wvu.PrintArea" localSheetId="26" hidden="1">'Attach 19'!$A$1:$E$31</definedName>
    <definedName name="Z_F0FF5142_7780_4756_8308_9B225355DAF6_.wvu.PrintArea" localSheetId="3" hidden="1">'Attach 3(JV)'!$A$1:$E$26</definedName>
    <definedName name="Z_F0FF5142_7780_4756_8308_9B225355DAF6_.wvu.PrintArea" localSheetId="6" hidden="1">'Attach 3(QR)'!$A$1:$E$28</definedName>
    <definedName name="Z_F0FF5142_7780_4756_8308_9B225355DAF6_.wvu.PrintArea" localSheetId="7" hidden="1">'Attach 4'!$A$1:$G$25</definedName>
    <definedName name="Z_F0FF5142_7780_4756_8308_9B225355DAF6_.wvu.PrintArea" localSheetId="8" hidden="1">'Attach 4 (A)'!$A$1:$E$27</definedName>
    <definedName name="Z_F0FF5142_7780_4756_8308_9B225355DAF6_.wvu.PrintArea" localSheetId="9" hidden="1">'Attach 4 (B)'!$A$1:$E$26</definedName>
    <definedName name="Z_F0FF5142_7780_4756_8308_9B225355DAF6_.wvu.PrintArea" localSheetId="10" hidden="1">'Attach 5'!$A$1:$E$35</definedName>
    <definedName name="Z_F0FF5142_7780_4756_8308_9B225355DAF6_.wvu.PrintArea" localSheetId="11" hidden="1">'Attach 5A'!$A$1:$E$73</definedName>
    <definedName name="Z_F0FF5142_7780_4756_8308_9B225355DAF6_.wvu.PrintArea" localSheetId="12" hidden="1">'Attach 6'!$A$1:$E$28</definedName>
    <definedName name="Z_F0FF5142_7780_4756_8308_9B225355DAF6_.wvu.PrintArea" localSheetId="13" hidden="1">'Attach 7'!$A$1:$E$24</definedName>
    <definedName name="Z_F0FF5142_7780_4756_8308_9B225355DAF6_.wvu.PrintArea" localSheetId="14" hidden="1">'Attach 9'!$A$1:$G$55</definedName>
    <definedName name="Z_F0FF5142_7780_4756_8308_9B225355DAF6_.wvu.PrintArea" localSheetId="4" hidden="1">'Attach-3 (QR)'!$A$1:$J$336</definedName>
    <definedName name="Z_F0FF5142_7780_4756_8308_9B225355DAF6_.wvu.PrintArea" localSheetId="5" hidden="1">'Attach-3 (QR)_Old'!$A$1:$I$345</definedName>
    <definedName name="Z_F0FF5142_7780_4756_8308_9B225355DAF6_.wvu.PrintArea" localSheetId="27" hidden="1">'Bid Form 1st Envelope '!$A$1:$J$111</definedName>
    <definedName name="Z_F0FF5142_7780_4756_8308_9B225355DAF6_.wvu.PrintArea" localSheetId="1" hidden="1">Cover!$A$1:$F$23</definedName>
    <definedName name="Z_F0FF5142_7780_4756_8308_9B225355DAF6_.wvu.PrintArea" localSheetId="2" hidden="1">'Names of Bidder'!$B$1:$G$39</definedName>
    <definedName name="Z_F0FF5142_7780_4756_8308_9B225355DAF6_.wvu.PrintTitles" localSheetId="14" hidden="1">'Attach 9'!$18:$18</definedName>
    <definedName name="Z_F0FF5142_7780_4756_8308_9B225355DAF6_.wvu.Rows" localSheetId="17" hidden="1">'Attach 12'!$4:$4</definedName>
    <definedName name="Z_F0FF5142_7780_4756_8308_9B225355DAF6_.wvu.Rows" localSheetId="21" hidden="1">'Attach 15'!$16:$16</definedName>
    <definedName name="Z_F0FF5142_7780_4756_8308_9B225355DAF6_.wvu.Rows" localSheetId="23" hidden="1">'Attach 17'!$26:$26,'Attach 17'!$32:$209</definedName>
    <definedName name="Z_F0FF5142_7780_4756_8308_9B225355DAF6_.wvu.Rows" localSheetId="25" hidden="1">'Attach 18 SP'!$149:$153</definedName>
    <definedName name="Z_F0FF5142_7780_4756_8308_9B225355DAF6_.wvu.Rows" localSheetId="26" hidden="1">'Attach 19'!$13:$13,'Attach 19'!$20:$28</definedName>
    <definedName name="Z_F0FF5142_7780_4756_8308_9B225355DAF6_.wvu.Rows" localSheetId="10" hidden="1">'Attach 5'!$4:$4</definedName>
    <definedName name="Z_F0FF5142_7780_4756_8308_9B225355DAF6_.wvu.Rows" localSheetId="11" hidden="1">'Attach 5A'!$25:$30</definedName>
    <definedName name="Z_F0FF5142_7780_4756_8308_9B225355DAF6_.wvu.Rows" localSheetId="4" hidden="1">'Attach-3 (QR)'!$20:$24,'Attach-3 (QR)'!$26:$26,'Attach-3 (QR)'!$35:$35,'Attach-3 (QR)'!$188:$188,'Attach-3 (QR)'!$238:$238</definedName>
    <definedName name="Z_F0FF5142_7780_4756_8308_9B225355DAF6_.wvu.Rows" localSheetId="5" hidden="1">'Attach-3 (QR)_Old'!$19:$23,'Attach-3 (QR)_Old'!$25:$25,'Attach-3 (QR)_Old'!$34:$34,'Attach-3 (QR)_Old'!$93:$93,'Attach-3 (QR)_Old'!$130:$130,'Attach-3 (QR)_Old'!$149:$155,'Attach-3 (QR)_Old'!$164:$164,'Attach-3 (QR)_Old'!$173:$173,'Attach-3 (QR)_Old'!$198:$324</definedName>
    <definedName name="Z_F0FF5142_7780_4756_8308_9B225355DAF6_.wvu.Rows" localSheetId="27" hidden="1">'Bid Form 1st Envelope '!$27:$28,'Bid Form 1st Envelope '!$95:$95,'Bid Form 1st Envelope '!$98:$99</definedName>
    <definedName name="Z_F0FF5142_7780_4756_8308_9B225355DAF6_.wvu.Rows" localSheetId="2" hidden="1">'Names of Bidder'!$6:$7,'Names of Bidder'!$24:$27,'Names of Bidder'!$29:$32</definedName>
    <definedName name="Z_F55A58F6_8771_45A6_8050_8FCA02572CBD_.wvu.Cols" localSheetId="17" hidden="1">'Attach 12'!$F:$H</definedName>
    <definedName name="Z_F55A58F6_8771_45A6_8050_8FCA02572CBD_.wvu.Cols" localSheetId="21" hidden="1">'Attach 15'!$H:$H,'Attach 15'!$L:$N</definedName>
    <definedName name="Z_F55A58F6_8771_45A6_8050_8FCA02572CBD_.wvu.Cols" localSheetId="25" hidden="1">'Attach 18 SP'!$J:$P</definedName>
    <definedName name="Z_F55A58F6_8771_45A6_8050_8FCA02572CBD_.wvu.Cols" localSheetId="3" hidden="1">'Attach 3(JV)'!$G:$H</definedName>
    <definedName name="Z_F55A58F6_8771_45A6_8050_8FCA02572CBD_.wvu.Cols" localSheetId="7" hidden="1">'Attach 4'!$H:$O</definedName>
    <definedName name="Z_F55A58F6_8771_45A6_8050_8FCA02572CBD_.wvu.Cols" localSheetId="10" hidden="1">'Attach 5'!$H:$H</definedName>
    <definedName name="Z_F55A58F6_8771_45A6_8050_8FCA02572CBD_.wvu.Cols" localSheetId="11" hidden="1">'Attach 5A'!$H:$H</definedName>
    <definedName name="Z_F55A58F6_8771_45A6_8050_8FCA02572CBD_.wvu.Cols" localSheetId="12" hidden="1">'Attach 6'!$H:$H</definedName>
    <definedName name="Z_F55A58F6_8771_45A6_8050_8FCA02572CBD_.wvu.Cols" localSheetId="4" hidden="1">'Attach-3 (QR)'!$J:$AB</definedName>
    <definedName name="Z_F55A58F6_8771_45A6_8050_8FCA02572CBD_.wvu.Cols" localSheetId="5" hidden="1">'Attach-3 (QR)_Old'!$J:$AB</definedName>
    <definedName name="Z_F55A58F6_8771_45A6_8050_8FCA02572CBD_.wvu.Cols" localSheetId="27" hidden="1">'Bid Form 1st Envelope '!$K:$K,'Bid Form 1st Envelope '!$AA:$AI</definedName>
    <definedName name="Z_F55A58F6_8771_45A6_8050_8FCA02572CBD_.wvu.Cols" localSheetId="2" hidden="1">'Names of Bidder'!$H:$M,'Names of Bidder'!$AA:$AB</definedName>
    <definedName name="Z_F55A58F6_8771_45A6_8050_8FCA02572CBD_.wvu.FilterData" localSheetId="2" hidden="1">'Names of Bidder'!$B$6:$G$20</definedName>
    <definedName name="Z_F55A58F6_8771_45A6_8050_8FCA02572CBD_.wvu.PrintArea" localSheetId="15" hidden="1">'Attach 10'!$A$1:$F$18</definedName>
    <definedName name="Z_F55A58F6_8771_45A6_8050_8FCA02572CBD_.wvu.PrintArea" localSheetId="16" hidden="1">'Attach 11'!$A$1:$E$86</definedName>
    <definedName name="Z_F55A58F6_8771_45A6_8050_8FCA02572CBD_.wvu.PrintArea" localSheetId="17" hidden="1">'Attach 12'!$A$1:$E$33</definedName>
    <definedName name="Z_F55A58F6_8771_45A6_8050_8FCA02572CBD_.wvu.PrintArea" localSheetId="18" hidden="1">'Attach 13'!$A$1:$E$26</definedName>
    <definedName name="Z_F55A58F6_8771_45A6_8050_8FCA02572CBD_.wvu.PrintArea" localSheetId="19" hidden="1">'Attach 14'!$A$1:$E$26</definedName>
    <definedName name="Z_F55A58F6_8771_45A6_8050_8FCA02572CBD_.wvu.PrintArea" localSheetId="20" hidden="1">'Attach 14-IP'!$A$8:$I$217</definedName>
    <definedName name="Z_F55A58F6_8771_45A6_8050_8FCA02572CBD_.wvu.PrintArea" localSheetId="21" hidden="1">'Attach 15'!$A$1:$E$83</definedName>
    <definedName name="Z_F55A58F6_8771_45A6_8050_8FCA02572CBD_.wvu.PrintArea" localSheetId="22" hidden="1">'Attach 16'!$A$1:$L$87</definedName>
    <definedName name="Z_F55A58F6_8771_45A6_8050_8FCA02572CBD_.wvu.PrintArea" localSheetId="23" hidden="1">'Attach 17'!$A$1:$E$33</definedName>
    <definedName name="Z_F55A58F6_8771_45A6_8050_8FCA02572CBD_.wvu.PrintArea" localSheetId="24" hidden="1">'Attach 18'!$A$1:$E$21</definedName>
    <definedName name="Z_F55A58F6_8771_45A6_8050_8FCA02572CBD_.wvu.PrintArea" localSheetId="25" hidden="1">'Attach 18 SP'!$A$7:$I$157</definedName>
    <definedName name="Z_F55A58F6_8771_45A6_8050_8FCA02572CBD_.wvu.PrintArea" localSheetId="26" hidden="1">'Attach 19'!$A$1:$E$31</definedName>
    <definedName name="Z_F55A58F6_8771_45A6_8050_8FCA02572CBD_.wvu.PrintArea" localSheetId="3" hidden="1">'Attach 3(JV)'!$A$1:$E$26</definedName>
    <definedName name="Z_F55A58F6_8771_45A6_8050_8FCA02572CBD_.wvu.PrintArea" localSheetId="6" hidden="1">'Attach 3(QR)'!$A$1:$E$28</definedName>
    <definedName name="Z_F55A58F6_8771_45A6_8050_8FCA02572CBD_.wvu.PrintArea" localSheetId="7" hidden="1">'Attach 4'!$A$1:$G$25</definedName>
    <definedName name="Z_F55A58F6_8771_45A6_8050_8FCA02572CBD_.wvu.PrintArea" localSheetId="8" hidden="1">'Attach 4 (A)'!$A$1:$E$27</definedName>
    <definedName name="Z_F55A58F6_8771_45A6_8050_8FCA02572CBD_.wvu.PrintArea" localSheetId="9" hidden="1">'Attach 4 (B)'!$A$1:$E$26</definedName>
    <definedName name="Z_F55A58F6_8771_45A6_8050_8FCA02572CBD_.wvu.PrintArea" localSheetId="10" hidden="1">'Attach 5'!$A$1:$E$35</definedName>
    <definedName name="Z_F55A58F6_8771_45A6_8050_8FCA02572CBD_.wvu.PrintArea" localSheetId="11" hidden="1">'Attach 5A'!$A$1:$E$73</definedName>
    <definedName name="Z_F55A58F6_8771_45A6_8050_8FCA02572CBD_.wvu.PrintArea" localSheetId="12" hidden="1">'Attach 6'!$A$1:$E$28</definedName>
    <definedName name="Z_F55A58F6_8771_45A6_8050_8FCA02572CBD_.wvu.PrintArea" localSheetId="13" hidden="1">'Attach 7'!$A$1:$E$24</definedName>
    <definedName name="Z_F55A58F6_8771_45A6_8050_8FCA02572CBD_.wvu.PrintArea" localSheetId="14" hidden="1">'Attach 9'!$A$1:$G$55</definedName>
    <definedName name="Z_F55A58F6_8771_45A6_8050_8FCA02572CBD_.wvu.PrintArea" localSheetId="4" hidden="1">'Attach-3 (QR)'!$A$1:$I$336</definedName>
    <definedName name="Z_F55A58F6_8771_45A6_8050_8FCA02572CBD_.wvu.PrintArea" localSheetId="5" hidden="1">'Attach-3 (QR)_Old'!$A$1:$I$345</definedName>
    <definedName name="Z_F55A58F6_8771_45A6_8050_8FCA02572CBD_.wvu.PrintArea" localSheetId="27" hidden="1">'Bid Form 1st Envelope '!$A$1:$J$111</definedName>
    <definedName name="Z_F55A58F6_8771_45A6_8050_8FCA02572CBD_.wvu.PrintArea" localSheetId="1" hidden="1">Cover!$A$1:$F$23</definedName>
    <definedName name="Z_F55A58F6_8771_45A6_8050_8FCA02572CBD_.wvu.PrintArea" localSheetId="2" hidden="1">'Names of Bidder'!$B$1:$G$39</definedName>
    <definedName name="Z_F55A58F6_8771_45A6_8050_8FCA02572CBD_.wvu.PrintTitles" localSheetId="14" hidden="1">'Attach 9'!$18:$18</definedName>
    <definedName name="Z_F55A58F6_8771_45A6_8050_8FCA02572CBD_.wvu.Rows" localSheetId="17" hidden="1">'Attach 12'!$4:$4</definedName>
    <definedName name="Z_F55A58F6_8771_45A6_8050_8FCA02572CBD_.wvu.Rows" localSheetId="21" hidden="1">'Attach 15'!$16:$16</definedName>
    <definedName name="Z_F55A58F6_8771_45A6_8050_8FCA02572CBD_.wvu.Rows" localSheetId="23" hidden="1">'Attach 17'!$26:$26,'Attach 17'!$32:$209</definedName>
    <definedName name="Z_F55A58F6_8771_45A6_8050_8FCA02572CBD_.wvu.Rows" localSheetId="25" hidden="1">'Attach 18 SP'!$149:$153</definedName>
    <definedName name="Z_F55A58F6_8771_45A6_8050_8FCA02572CBD_.wvu.Rows" localSheetId="26" hidden="1">'Attach 19'!$13:$13,'Attach 19'!$20:$28</definedName>
    <definedName name="Z_F55A58F6_8771_45A6_8050_8FCA02572CBD_.wvu.Rows" localSheetId="10" hidden="1">'Attach 5'!$4:$4</definedName>
    <definedName name="Z_F55A58F6_8771_45A6_8050_8FCA02572CBD_.wvu.Rows" localSheetId="11" hidden="1">'Attach 5A'!$25:$30</definedName>
    <definedName name="Z_F55A58F6_8771_45A6_8050_8FCA02572CBD_.wvu.Rows" localSheetId="4" hidden="1">'Attach-3 (QR)'!$20:$24,'Attach-3 (QR)'!$26:$26,'Attach-3 (QR)'!$35:$35,'Attach-3 (QR)'!#REF!,'Attach-3 (QR)'!#REF!</definedName>
    <definedName name="Z_F55A58F6_8771_45A6_8050_8FCA02572CBD_.wvu.Rows" localSheetId="5" hidden="1">'Attach-3 (QR)_Old'!$19:$23,'Attach-3 (QR)_Old'!$25:$25,'Attach-3 (QR)_Old'!$34:$34,'Attach-3 (QR)_Old'!$93:$93,'Attach-3 (QR)_Old'!$130:$130,'Attach-3 (QR)_Old'!$149:$155,'Attach-3 (QR)_Old'!$164:$164,'Attach-3 (QR)_Old'!$173:$173,'Attach-3 (QR)_Old'!$198:$324</definedName>
    <definedName name="Z_F55A58F6_8771_45A6_8050_8FCA02572CBD_.wvu.Rows" localSheetId="27" hidden="1">'Bid Form 1st Envelope '!$27:$28,'Bid Form 1st Envelope '!$95:$95,'Bid Form 1st Envelope '!$98:$99</definedName>
    <definedName name="Z_F55A58F6_8771_45A6_8050_8FCA02572CBD_.wvu.Rows" localSheetId="2" hidden="1">'Names of Bidder'!$6:$7,'Names of Bidder'!$24:$27,'Names of Bidder'!$29:$32</definedName>
    <definedName name="Z_F9FE2C60_2849_4C32_B532_2B1A89FFA9CD_.wvu.Cols" localSheetId="21" hidden="1">'Attach 15'!$H:$H</definedName>
    <definedName name="Z_F9FE2C60_2849_4C32_B532_2B1A89FFA9CD_.wvu.Cols" localSheetId="10" hidden="1">'Attach 5'!$H:$H</definedName>
    <definedName name="Z_F9FE2C60_2849_4C32_B532_2B1A89FFA9CD_.wvu.Cols" localSheetId="12" hidden="1">'Attach 6'!$H:$H</definedName>
    <definedName name="Z_F9FE2C60_2849_4C32_B532_2B1A89FFA9CD_.wvu.PrintArea" localSheetId="15" hidden="1">'Attach 10'!$A$1:$E$23</definedName>
    <definedName name="Z_F9FE2C60_2849_4C32_B532_2B1A89FFA9CD_.wvu.PrintArea" localSheetId="16" hidden="1">'Attach 11'!$A$1:$E$29</definedName>
    <definedName name="Z_F9FE2C60_2849_4C32_B532_2B1A89FFA9CD_.wvu.PrintArea" localSheetId="18" hidden="1">'Attach 13'!$A$1:$E$29</definedName>
    <definedName name="Z_F9FE2C60_2849_4C32_B532_2B1A89FFA9CD_.wvu.PrintArea" localSheetId="19" hidden="1">'Attach 14'!$A$1:$E$29</definedName>
    <definedName name="Z_F9FE2C60_2849_4C32_B532_2B1A89FFA9CD_.wvu.PrintArea" localSheetId="20" hidden="1">'Attach 14-IP'!$A$8:$I$217</definedName>
    <definedName name="Z_F9FE2C60_2849_4C32_B532_2B1A89FFA9CD_.wvu.PrintArea" localSheetId="21" hidden="1">'Attach 15'!$A$1:$E$83</definedName>
    <definedName name="Z_F9FE2C60_2849_4C32_B532_2B1A89FFA9CD_.wvu.PrintArea" localSheetId="22" hidden="1">'Attach 16'!$A$1:$L$87</definedName>
    <definedName name="Z_F9FE2C60_2849_4C32_B532_2B1A89FFA9CD_.wvu.PrintArea" localSheetId="23" hidden="1">'Attach 17'!$A$1:$E$33</definedName>
    <definedName name="Z_F9FE2C60_2849_4C32_B532_2B1A89FFA9CD_.wvu.PrintArea" localSheetId="24" hidden="1">'Attach 18'!$A$1:$E$24</definedName>
    <definedName name="Z_F9FE2C60_2849_4C32_B532_2B1A89FFA9CD_.wvu.PrintArea" localSheetId="26" hidden="1">'Attach 19'!$A$1:$E$31</definedName>
    <definedName name="Z_F9FE2C60_2849_4C32_B532_2B1A89FFA9CD_.wvu.PrintArea" localSheetId="3" hidden="1">'Attach 3(JV)'!$A$1:$E$28</definedName>
    <definedName name="Z_F9FE2C60_2849_4C32_B532_2B1A89FFA9CD_.wvu.PrintArea" localSheetId="6" hidden="1">'Attach 3(QR)'!$A$1:$E$28</definedName>
    <definedName name="Z_F9FE2C60_2849_4C32_B532_2B1A89FFA9CD_.wvu.PrintArea" localSheetId="7" hidden="1">'Attach 4'!$A$1:$E$25</definedName>
    <definedName name="Z_F9FE2C60_2849_4C32_B532_2B1A89FFA9CD_.wvu.PrintArea" localSheetId="8" hidden="1">'Attach 4 (A)'!$A$1:$E$27</definedName>
    <definedName name="Z_F9FE2C60_2849_4C32_B532_2B1A89FFA9CD_.wvu.PrintArea" localSheetId="9" hidden="1">'Attach 4 (B)'!$A$1:$E$26</definedName>
    <definedName name="Z_F9FE2C60_2849_4C32_B532_2B1A89FFA9CD_.wvu.PrintArea" localSheetId="10" hidden="1">'Attach 5'!$A$1:$E$34</definedName>
    <definedName name="Z_F9FE2C60_2849_4C32_B532_2B1A89FFA9CD_.wvu.PrintArea" localSheetId="12" hidden="1">'Attach 6'!$A$1:$E$28</definedName>
    <definedName name="Z_F9FE2C60_2849_4C32_B532_2B1A89FFA9CD_.wvu.PrintArea" localSheetId="13" hidden="1">'Attach 7'!$A$1:$E$28</definedName>
    <definedName name="Z_F9FE2C60_2849_4C32_B532_2B1A89FFA9CD_.wvu.PrintArea" localSheetId="14" hidden="1">'Attach 9'!$A$1:$B$56</definedName>
    <definedName name="Z_F9FE2C60_2849_4C32_B532_2B1A89FFA9CD_.wvu.PrintArea" localSheetId="27" hidden="1">'Bid Form 1st Envelope '!$A$1:$F$112</definedName>
    <definedName name="Z_F9FE2C60_2849_4C32_B532_2B1A89FFA9CD_.wvu.PrintTitles" localSheetId="14" hidden="1">'Attach 9'!$18:$18</definedName>
    <definedName name="Z_F9FE2C60_2849_4C32_B532_2B1A89FFA9CD_.wvu.Rows" localSheetId="21" hidden="1">'Attach 15'!$16:$16</definedName>
    <definedName name="Z_F9FE2C60_2849_4C32_B532_2B1A89FFA9CD_.wvu.Rows" localSheetId="23" hidden="1">'Attach 17'!$26:$26,'Attach 17'!$32:$209</definedName>
    <definedName name="Z_F9FE2C60_2849_4C32_B532_2B1A89FFA9CD_.wvu.Rows" localSheetId="26" hidden="1">'Attach 19'!$13:$13,'Attach 19'!$20:$28</definedName>
    <definedName name="Z_F9FE2C60_2849_4C32_B532_2B1A89FFA9CD_.wvu.Rows" localSheetId="10" hidden="1">'Attach 5'!$4:$4</definedName>
    <definedName name="Z_FE4EC9C4_31B9_4D40_8323_5B16C3BC840F_.wvu.Cols" localSheetId="21" hidden="1">'Attach 15'!$H:$H</definedName>
    <definedName name="Z_FE4EC9C4_31B9_4D40_8323_5B16C3BC840F_.wvu.Cols" localSheetId="10" hidden="1">'Attach 5'!$H:$H</definedName>
    <definedName name="Z_FE4EC9C4_31B9_4D40_8323_5B16C3BC840F_.wvu.Cols" localSheetId="12" hidden="1">'Attach 6'!$H:$H</definedName>
    <definedName name="Z_FE4EC9C4_31B9_4D40_8323_5B16C3BC840F_.wvu.PrintArea" localSheetId="15" hidden="1">'Attach 10'!$A$1:$E$23</definedName>
    <definedName name="Z_FE4EC9C4_31B9_4D40_8323_5B16C3BC840F_.wvu.PrintArea" localSheetId="16" hidden="1">'Attach 11'!$A$1:$E$29</definedName>
    <definedName name="Z_FE4EC9C4_31B9_4D40_8323_5B16C3BC840F_.wvu.PrintArea" localSheetId="18" hidden="1">'Attach 13'!$A$1:$E$29</definedName>
    <definedName name="Z_FE4EC9C4_31B9_4D40_8323_5B16C3BC840F_.wvu.PrintArea" localSheetId="19" hidden="1">'Attach 14'!$A$1:$E$29</definedName>
    <definedName name="Z_FE4EC9C4_31B9_4D40_8323_5B16C3BC840F_.wvu.PrintArea" localSheetId="20" hidden="1">'Attach 14-IP'!$A$8:$I$217</definedName>
    <definedName name="Z_FE4EC9C4_31B9_4D40_8323_5B16C3BC840F_.wvu.PrintArea" localSheetId="21" hidden="1">'Attach 15'!$A$1:$E$83</definedName>
    <definedName name="Z_FE4EC9C4_31B9_4D40_8323_5B16C3BC840F_.wvu.PrintArea" localSheetId="22" hidden="1">'Attach 16'!$A$1:$L$87</definedName>
    <definedName name="Z_FE4EC9C4_31B9_4D40_8323_5B16C3BC840F_.wvu.PrintArea" localSheetId="23" hidden="1">'Attach 17'!$A$1:$E$33</definedName>
    <definedName name="Z_FE4EC9C4_31B9_4D40_8323_5B16C3BC840F_.wvu.PrintArea" localSheetId="24" hidden="1">'Attach 18'!$A$1:$E$24</definedName>
    <definedName name="Z_FE4EC9C4_31B9_4D40_8323_5B16C3BC840F_.wvu.PrintArea" localSheetId="26" hidden="1">'Attach 19'!$A$1:$E$31</definedName>
    <definedName name="Z_FE4EC9C4_31B9_4D40_8323_5B16C3BC840F_.wvu.PrintArea" localSheetId="3" hidden="1">'Attach 3(JV)'!$A$1:$E$28</definedName>
    <definedName name="Z_FE4EC9C4_31B9_4D40_8323_5B16C3BC840F_.wvu.PrintArea" localSheetId="6" hidden="1">'Attach 3(QR)'!$A$1:$E$28</definedName>
    <definedName name="Z_FE4EC9C4_31B9_4D40_8323_5B16C3BC840F_.wvu.PrintArea" localSheetId="7" hidden="1">'Attach 4'!$A$1:$E$25</definedName>
    <definedName name="Z_FE4EC9C4_31B9_4D40_8323_5B16C3BC840F_.wvu.PrintArea" localSheetId="8" hidden="1">'Attach 4 (A)'!$A$1:$E$27</definedName>
    <definedName name="Z_FE4EC9C4_31B9_4D40_8323_5B16C3BC840F_.wvu.PrintArea" localSheetId="9" hidden="1">'Attach 4 (B)'!$A$1:$E$26</definedName>
    <definedName name="Z_FE4EC9C4_31B9_4D40_8323_5B16C3BC840F_.wvu.PrintArea" localSheetId="10" hidden="1">'Attach 5'!$A$1:$E$34</definedName>
    <definedName name="Z_FE4EC9C4_31B9_4D40_8323_5B16C3BC840F_.wvu.PrintArea" localSheetId="12" hidden="1">'Attach 6'!$A$1:$E$28</definedName>
    <definedName name="Z_FE4EC9C4_31B9_4D40_8323_5B16C3BC840F_.wvu.PrintArea" localSheetId="13" hidden="1">'Attach 7'!$A$1:$E$28</definedName>
    <definedName name="Z_FE4EC9C4_31B9_4D40_8323_5B16C3BC840F_.wvu.PrintArea" localSheetId="14" hidden="1">'Attach 9'!$A$1:$B$56</definedName>
    <definedName name="Z_FE4EC9C4_31B9_4D40_8323_5B16C3BC840F_.wvu.PrintArea" localSheetId="27" hidden="1">'Bid Form 1st Envelope '!$A$1:$F$112</definedName>
    <definedName name="Z_FE4EC9C4_31B9_4D40_8323_5B16C3BC840F_.wvu.PrintTitles" localSheetId="14" hidden="1">'Attach 9'!$18:$18</definedName>
    <definedName name="Z_FE4EC9C4_31B9_4D40_8323_5B16C3BC840F_.wvu.Rows" localSheetId="21" hidden="1">'Attach 15'!$16:$16</definedName>
    <definedName name="Z_FE4EC9C4_31B9_4D40_8323_5B16C3BC840F_.wvu.Rows" localSheetId="23" hidden="1">'Attach 17'!$26:$26,'Attach 17'!$32:$209</definedName>
    <definedName name="Z_FE4EC9C4_31B9_4D40_8323_5B16C3BC840F_.wvu.Rows" localSheetId="26" hidden="1">'Attach 19'!$13:$13,'Attach 19'!$20:$28</definedName>
    <definedName name="Z_FE4EC9C4_31B9_4D40_8323_5B16C3BC840F_.wvu.Rows" localSheetId="10" hidden="1">'Attach 5'!$4:$4</definedName>
  </definedNames>
  <calcPr calcId="191029"/>
  <customWorkbookViews>
    <customWorkbookView name="Vandita Sharma {वंदिता शर्मा} - Personal View" guid="{C1218C05-AE11-4FF9-BD19-E4DE5F50EED5}" mergeInterval="0" personalView="1" maximized="1" xWindow="1" yWindow="1" windowWidth="1366" windowHeight="538" tabRatio="961" activeSheetId="28"/>
    <customWorkbookView name="Shambhavi Pandey {शाम्भवी पांडे} - Personal View" guid="{4A390C3D-A443-4E7C-96F7-00F9D8821C75}" mergeInterval="0" personalView="1" maximized="1" xWindow="-8" yWindow="-8" windowWidth="1382" windowHeight="744" tabRatio="961" activeSheetId="4"/>
    <customWorkbookView name="Rahul Mendhe {Rahul Mendhe} - Personal View" guid="{5476C51C-4037-4B28-A818-10D7CDF0C66A}" mergeInterval="0" personalView="1" maximized="1" windowWidth="1916" windowHeight="814" tabRatio="961" activeSheetId="28"/>
    <customWorkbookView name="Akhilesh Kumar Singh {अखिलेश कुमार सिंह} - Personal View" guid="{F55A58F6-8771-45A6-8050-8FCA02572CBD}" mergeInterval="0" personalView="1" maximized="1" windowWidth="1916" windowHeight="854" tabRatio="961" activeSheetId="28"/>
    <customWorkbookView name="Prashanth Kumar Gade {प्रशांत जि} - Personal View" guid="{A8583C01-5E6A-4469-ADCA-440E12AA8084}" mergeInterval="0" personalView="1" maximized="1" windowWidth="1916" windowHeight="774" tabRatio="961" activeSheetId="28" showComments="commIndAndComment"/>
    <customWorkbookView name="60003099 - Personal View" guid="{05855B4F-D61E-4C97-B759-B2F96767F6F8}" mergeInterval="0" personalView="1" maximized="1" windowWidth="1276" windowHeight="758" tabRatio="861" activeSheetId="2"/>
    <customWorkbookView name="Nrapendra Kumar - Personal View" guid="{82E8A0F5-0020-4355-95CF-28601763A783}" mergeInterval="0" personalView="1" maximized="1" windowWidth="1277" windowHeight="511" tabRatio="960" activeSheetId="2"/>
    <customWorkbookView name="60001655 - Personal View" guid="{340562B9-6CEE-4962-8D7D-CA1C6778F52C}" mergeInterval="0" personalView="1" maximized="1" xWindow="1" yWindow="1" windowWidth="1366" windowHeight="496" tabRatio="902" activeSheetId="7"/>
    <customWorkbookView name="60001258 - Personal View" guid="{38BECF6E-1A53-4F98-87B9-44F2C5F77E08}" mergeInterval="0" personalView="1" maximized="1" xWindow="1" yWindow="1" windowWidth="1362" windowHeight="515" tabRatio="902" activeSheetId="25"/>
    <customWorkbookView name="Kundan Kumar Shrivastava - Personal View" guid="{8E3ED18F-7B8F-4A1C-969D-A70DC3B696C3}" mergeInterval="0" personalView="1" maximized="1" windowWidth="1362" windowHeight="509" tabRatio="849" activeSheetId="7"/>
    <customWorkbookView name="A P Gupta - Personal View" guid="{477F7E43-D393-45BA-B99B-D838E4629B5D}" mergeInterval="0" personalView="1" maximized="1" windowWidth="1436" windowHeight="674" tabRatio="849" activeSheetId="2"/>
    <customWorkbookView name="Baijnath Singh - Personal View" guid="{240327DD-375F-45D4-BA52-89AFD79FE6A1}" mergeInterval="0" personalView="1" maximized="1" windowWidth="1362" windowHeight="495" tabRatio="960" activeSheetId="24"/>
    <customWorkbookView name="20587 - Personal View" guid="{DC28ED1E-3E35-4094-9C2B-5C0A1C1D459C}" mergeInterval="0" personalView="1" maximized="1" xWindow="1" yWindow="1" windowWidth="1362" windowHeight="519" tabRatio="960" activeSheetId="2"/>
    <customWorkbookView name="HARSH KHANDELWAL         - Personal View" guid="{7A9EA6D6-4DDF-43D9-92E6-C6AFAD14E266}" mergeInterval="0" personalView="1" maximized="1" windowWidth="1362" windowHeight="543" tabRatio="960" activeSheetId="2"/>
    <customWorkbookView name="01192 - Personal View" guid="{43BCBF1E-CDCF-4541-8D79-87EDCECBC1FD}" mergeInterval="0" personalView="1" maximized="1" xWindow="1" yWindow="1" windowWidth="1366" windowHeight="538" tabRatio="725" activeSheetId="2"/>
    <customWorkbookView name="01009 - Personal View" guid="{ECEBABD0-566A-41C4-AA9A-38EA30EFEDA8}" mergeInterval="0" personalView="1" maximized="1" xWindow="42" yWindow="34" windowWidth="737" windowHeight="521" activeSheetId="11"/>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0398 - Personal View" guid="{CD4CA1A8-824A-452F-BDBA-32A47C1B3013}" mergeInterval="0" personalView="1" maximized="1" xWindow="1" yWindow="1" windowWidth="1366" windowHeight="496" tabRatio="942" activeSheetId="2"/>
    <customWorkbookView name="01209 - Personal View" guid="{494F6778-23FE-4AAC-B37D-6C7543FC13B9}" mergeInterval="0" personalView="1" maximized="1" xWindow="1" yWindow="1" windowWidth="1366" windowHeight="538" tabRatio="725" activeSheetId="2"/>
    <customWorkbookView name="31103 - Personal View" guid="{F9FE2C60-2849-4C32-B532-2B1A89FFA9CD}" mergeInterval="0" personalView="1" maximized="1" windowWidth="1362" windowHeight="543" tabRatio="960" activeSheetId="7"/>
    <customWorkbookView name="rkg - Personal View" guid="{FE4EC9C4-31B9-4D40-8323-5B16C3BC840F}" mergeInterval="0" personalView="1" maximized="1" windowWidth="1362" windowHeight="509" tabRatio="960" activeSheetId="24"/>
    <customWorkbookView name="60002881 - Personal View" guid="{C5EDD9E3-0801-4479-8600-A80B0FCFDF0B}" mergeInterval="0" personalView="1" maximized="1" xWindow="1" yWindow="1" windowWidth="1362" windowHeight="538" tabRatio="849" activeSheetId="21"/>
    <customWorkbookView name="60001209 - Personal View" guid="{15A19D23-A9FD-4FC1-B7B0-F2D16BDFC729}" mergeInterval="0" personalView="1" maximized="1" xWindow="1" yWindow="1" windowWidth="1362" windowHeight="538" tabRatio="849" activeSheetId="7"/>
    <customWorkbookView name="60002068 - Personal View" guid="{97C0FC0E-800C-45C9-895E-E91A3F1ADBA4}" mergeInterval="0" personalView="1" maximized="1" xWindow="1" yWindow="1" windowWidth="1366" windowHeight="492" tabRatio="902" activeSheetId="2"/>
    <customWorkbookView name="60001290 - Personal View" guid="{CB7992C9-ABA5-4C7D-8C49-1E1D8E8875C7}" mergeInterval="0" personalView="1" maximized="1" xWindow="1" yWindow="1" windowWidth="1360" windowHeight="538" tabRatio="902" activeSheetId="25"/>
    <customWorkbookView name="A K Singh - Personal View" guid="{E51D3662-FFCE-4FD6-A590-7DDC9E38C41F}" mergeInterval="0" personalView="1" maximized="1" windowWidth="1276" windowHeight="778" tabRatio="849" activeSheetId="2"/>
    <customWorkbookView name="Power Grid - Personal View" guid="{A5BACB31-2B47-452B-A3BC-6D55695B550C}" mergeInterval="0" personalView="1" maximized="1" windowWidth="1596" windowHeight="674" tabRatio="961" activeSheetId="28"/>
    <customWorkbookView name="60020587 - Personal View" guid="{F0FF5142-7780-4756-8308-9B225355DAF6}" mergeInterval="0" personalView="1" maximized="1" windowWidth="1362" windowHeight="582" tabRatio="961" activeSheetId="28"/>
    <customWorkbookView name="60002044 - Personal View" guid="{7307877B-3267-4265-93AC-223E8EA5C2D4}" mergeInterval="0" personalView="1" maximized="1" xWindow="1" yWindow="1" windowWidth="1366" windowHeight="538" tabRatio="961" activeSheetId="4"/>
    <customWorkbookView name="60001789 - Personal View" guid="{603AE1DC-E63E-4551-94D2-0F65AF5A6EB9}" mergeInterval="0" personalView="1" maximized="1" xWindow="1" yWindow="1" windowWidth="1362" windowHeight="538" tabRatio="961" activeSheetId="16"/>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8" i="15" l="1"/>
  <c r="D12" i="18"/>
  <c r="D11" i="18"/>
  <c r="D10" i="18"/>
  <c r="D12" i="9"/>
  <c r="H11" i="5"/>
  <c r="L18" i="3" l="1"/>
  <c r="I18" i="3"/>
  <c r="J18" i="3" s="1"/>
  <c r="K18" i="3" s="1"/>
  <c r="A48" i="26"/>
  <c r="F1" i="2" l="1"/>
  <c r="F209" i="5" s="1"/>
  <c r="F208" i="5" s="1"/>
  <c r="A1" i="5"/>
  <c r="D43" i="5" l="1"/>
  <c r="A7" i="4" l="1"/>
  <c r="A48" i="15"/>
  <c r="A46" i="15"/>
  <c r="A3" i="5"/>
  <c r="B10" i="5"/>
  <c r="B11" i="5"/>
  <c r="B13" i="5"/>
  <c r="B9" i="5"/>
  <c r="M293" i="5" l="1"/>
  <c r="B23" i="5"/>
  <c r="M22" i="5"/>
  <c r="M269" i="5" s="1"/>
  <c r="B22" i="5"/>
  <c r="M21" i="5"/>
  <c r="B21" i="5"/>
  <c r="B14" i="5"/>
  <c r="A8" i="5"/>
  <c r="H7" i="5"/>
  <c r="A7" i="5"/>
  <c r="A49" i="15" l="1"/>
  <c r="B10" i="4"/>
  <c r="B10" i="6" s="1"/>
  <c r="B11" i="4"/>
  <c r="B11" i="6" s="1"/>
  <c r="B12" i="4"/>
  <c r="B12" i="6" s="1"/>
  <c r="B9" i="4"/>
  <c r="B9" i="6" s="1"/>
  <c r="G22" i="28" l="1"/>
  <c r="A47" i="15" l="1"/>
  <c r="B2" i="2" l="1"/>
  <c r="A1" i="29"/>
  <c r="A8" i="29" s="1"/>
  <c r="B8" i="29" s="1"/>
  <c r="D8" i="29" s="1"/>
  <c r="A8" i="28"/>
  <c r="A9" i="28"/>
  <c r="A10" i="28"/>
  <c r="A11" i="28"/>
  <c r="A12" i="28"/>
  <c r="B15" i="28"/>
  <c r="B17" i="28"/>
  <c r="B21" i="28"/>
  <c r="AD21" i="28"/>
  <c r="B23" i="28"/>
  <c r="AD23" i="28"/>
  <c r="B26" i="28"/>
  <c r="H27" i="28"/>
  <c r="H28" i="28"/>
  <c r="B29" i="28"/>
  <c r="B30" i="28"/>
  <c r="B31" i="28"/>
  <c r="B32" i="28"/>
  <c r="B33" i="28"/>
  <c r="B34" i="28"/>
  <c r="B35" i="28"/>
  <c r="B36" i="28"/>
  <c r="B37" i="28"/>
  <c r="B38" i="28"/>
  <c r="B39" i="28"/>
  <c r="B40" i="28"/>
  <c r="B41" i="28"/>
  <c r="B42" i="28"/>
  <c r="B43" i="28"/>
  <c r="B44" i="28"/>
  <c r="B45" i="28"/>
  <c r="B46" i="28"/>
  <c r="B47" i="28"/>
  <c r="B48" i="28"/>
  <c r="B49" i="28"/>
  <c r="B83" i="28"/>
  <c r="A112" i="28"/>
  <c r="E1" i="27"/>
  <c r="E7" i="27"/>
  <c r="E8" i="27"/>
  <c r="E9" i="27"/>
  <c r="E10" i="27"/>
  <c r="E11" i="27"/>
  <c r="A39" i="26"/>
  <c r="A40" i="26"/>
  <c r="A42" i="26"/>
  <c r="A43" i="26"/>
  <c r="E1" i="25"/>
  <c r="E7" i="25"/>
  <c r="E8" i="25"/>
  <c r="E9" i="25"/>
  <c r="E10" i="25"/>
  <c r="E11" i="25"/>
  <c r="D1" i="24"/>
  <c r="E32" i="24" s="1"/>
  <c r="E60" i="24" s="1"/>
  <c r="Z2" i="24"/>
  <c r="D7" i="24"/>
  <c r="D38" i="24" s="1"/>
  <c r="D39" i="24"/>
  <c r="D40" i="24"/>
  <c r="D41" i="24"/>
  <c r="D70" i="24"/>
  <c r="A38" i="24"/>
  <c r="A39" i="24"/>
  <c r="B40" i="24"/>
  <c r="B41" i="24"/>
  <c r="B42" i="24"/>
  <c r="B43" i="24"/>
  <c r="A66" i="24"/>
  <c r="A67" i="24"/>
  <c r="B68" i="24"/>
  <c r="B69" i="24"/>
  <c r="B70" i="24"/>
  <c r="B71" i="24"/>
  <c r="H1" i="23"/>
  <c r="G7" i="23"/>
  <c r="G8" i="23"/>
  <c r="G9" i="23"/>
  <c r="G10" i="23"/>
  <c r="G11" i="23"/>
  <c r="E1" i="22"/>
  <c r="A3" i="22"/>
  <c r="E8" i="22"/>
  <c r="E9" i="22"/>
  <c r="E10" i="22"/>
  <c r="E11" i="22"/>
  <c r="E12" i="22"/>
  <c r="M31" i="22"/>
  <c r="E67" i="22"/>
  <c r="A37" i="21"/>
  <c r="A38" i="21"/>
  <c r="A39" i="21"/>
  <c r="A40" i="21"/>
  <c r="A41" i="21"/>
  <c r="A45" i="21"/>
  <c r="A50" i="21"/>
  <c r="E1" i="20"/>
  <c r="E7" i="20"/>
  <c r="E8" i="20"/>
  <c r="E9" i="20"/>
  <c r="E10" i="20"/>
  <c r="E11" i="20"/>
  <c r="E1" i="19"/>
  <c r="E7" i="19"/>
  <c r="E8" i="19"/>
  <c r="E9" i="19"/>
  <c r="E10" i="19"/>
  <c r="E11" i="19"/>
  <c r="A7" i="18"/>
  <c r="D7" i="18"/>
  <c r="D1" i="17"/>
  <c r="E30" i="17" s="1"/>
  <c r="E58" i="17" s="1"/>
  <c r="D7" i="17"/>
  <c r="D36" i="17" s="1"/>
  <c r="D8" i="17"/>
  <c r="D37" i="17" s="1"/>
  <c r="D9" i="17"/>
  <c r="D66" i="17" s="1"/>
  <c r="D10" i="17"/>
  <c r="D39" i="17" s="1"/>
  <c r="D11" i="17"/>
  <c r="D40" i="17" s="1"/>
  <c r="A36" i="17"/>
  <c r="A64" i="17"/>
  <c r="F1" i="16"/>
  <c r="E7" i="16"/>
  <c r="E8" i="16"/>
  <c r="E9" i="16"/>
  <c r="E10" i="16"/>
  <c r="E11" i="16"/>
  <c r="E1" i="14"/>
  <c r="E7" i="14"/>
  <c r="E8" i="14"/>
  <c r="E9" i="14"/>
  <c r="E10" i="14"/>
  <c r="E11" i="14"/>
  <c r="E1" i="13"/>
  <c r="E30" i="13" s="1"/>
  <c r="E7" i="13"/>
  <c r="E8" i="13"/>
  <c r="E9" i="13"/>
  <c r="E10" i="13"/>
  <c r="E11" i="13"/>
  <c r="A32" i="13"/>
  <c r="D8" i="12"/>
  <c r="A8" i="12"/>
  <c r="E36" i="12"/>
  <c r="D1" i="11"/>
  <c r="E36" i="11" s="1"/>
  <c r="E73" i="11" s="1"/>
  <c r="D7" i="11"/>
  <c r="D8" i="11"/>
  <c r="D9" i="11"/>
  <c r="D10" i="11"/>
  <c r="D11" i="11"/>
  <c r="E1" i="10"/>
  <c r="E7" i="10"/>
  <c r="E8" i="10"/>
  <c r="E9" i="10"/>
  <c r="E10" i="10"/>
  <c r="E11" i="10"/>
  <c r="E1" i="9"/>
  <c r="D7" i="9"/>
  <c r="D8" i="9"/>
  <c r="D9" i="9"/>
  <c r="D10" i="9"/>
  <c r="D11" i="9"/>
  <c r="G1" i="8"/>
  <c r="F7" i="8"/>
  <c r="F8" i="8"/>
  <c r="F9" i="8"/>
  <c r="F10" i="8"/>
  <c r="F11" i="8"/>
  <c r="H18" i="8"/>
  <c r="I18" i="8"/>
  <c r="H19" i="8"/>
  <c r="I19" i="8"/>
  <c r="H20" i="8"/>
  <c r="I20" i="8"/>
  <c r="H21" i="8"/>
  <c r="I21" i="8"/>
  <c r="H22" i="8"/>
  <c r="I22" i="8"/>
  <c r="H23" i="8"/>
  <c r="I23" i="8"/>
  <c r="H24" i="8"/>
  <c r="I24" i="8"/>
  <c r="H25" i="8"/>
  <c r="I25" i="8"/>
  <c r="F26" i="8"/>
  <c r="G26" i="8"/>
  <c r="E1" i="7"/>
  <c r="E7" i="7"/>
  <c r="E8" i="7"/>
  <c r="E9" i="7"/>
  <c r="E10" i="7"/>
  <c r="E11" i="7"/>
  <c r="A1" i="6"/>
  <c r="A3" i="6"/>
  <c r="A8" i="6"/>
  <c r="B13" i="6"/>
  <c r="M164" i="6" s="1"/>
  <c r="B167" i="6" s="1"/>
  <c r="B290" i="6" s="1"/>
  <c r="M166" i="6" s="1"/>
  <c r="D42" i="6"/>
  <c r="N74" i="6"/>
  <c r="N75" i="6"/>
  <c r="N76" i="6"/>
  <c r="C343" i="6"/>
  <c r="G343" i="6"/>
  <c r="C344" i="6"/>
  <c r="G344" i="6"/>
  <c r="A1" i="4"/>
  <c r="A1" i="25" s="1"/>
  <c r="E1" i="4"/>
  <c r="Z1" i="4"/>
  <c r="Z2" i="4"/>
  <c r="Z2" i="17" s="1"/>
  <c r="A3" i="4"/>
  <c r="A16" i="15" s="1"/>
  <c r="A8" i="4"/>
  <c r="A8" i="24" s="1"/>
  <c r="Z8" i="4"/>
  <c r="B9" i="25"/>
  <c r="B10" i="24"/>
  <c r="B11" i="25"/>
  <c r="B12" i="24"/>
  <c r="A14" i="4"/>
  <c r="B17" i="4"/>
  <c r="B38" i="17" s="1"/>
  <c r="B18" i="4"/>
  <c r="B39" i="17" s="1"/>
  <c r="B19" i="4"/>
  <c r="B40" i="17" s="1"/>
  <c r="B20" i="4"/>
  <c r="B41" i="17" s="1"/>
  <c r="H22" i="4"/>
  <c r="B24" i="4"/>
  <c r="E24" i="4"/>
  <c r="G334" i="5" s="1"/>
  <c r="AA24" i="4"/>
  <c r="B25" i="4"/>
  <c r="E25" i="4"/>
  <c r="G335" i="5" s="1"/>
  <c r="AA25" i="4"/>
  <c r="B1" i="3"/>
  <c r="B2" i="3"/>
  <c r="I6" i="3"/>
  <c r="J6" i="3" s="1"/>
  <c r="K82" i="28" s="1"/>
  <c r="AA6" i="3"/>
  <c r="B7" i="3"/>
  <c r="I15" i="3"/>
  <c r="J15" i="3" s="1"/>
  <c r="L15" i="3"/>
  <c r="J22" i="3"/>
  <c r="B24" i="3"/>
  <c r="B25" i="3"/>
  <c r="H37" i="3"/>
  <c r="B3" i="2"/>
  <c r="D64" i="17" l="1"/>
  <c r="E19" i="4"/>
  <c r="B68" i="17" s="1"/>
  <c r="D38" i="17"/>
  <c r="B6" i="28"/>
  <c r="AI9" i="28" s="1"/>
  <c r="C334" i="5"/>
  <c r="B31" i="27"/>
  <c r="C335" i="5"/>
  <c r="D67" i="24"/>
  <c r="D42" i="24"/>
  <c r="A98" i="28"/>
  <c r="A3" i="27"/>
  <c r="D30" i="24"/>
  <c r="D58" i="24" s="1"/>
  <c r="D86" i="24" s="1"/>
  <c r="E52" i="15"/>
  <c r="D68" i="17"/>
  <c r="F91" i="28"/>
  <c r="E51" i="15"/>
  <c r="I26" i="8"/>
  <c r="A18" i="8" s="1"/>
  <c r="H26" i="8"/>
  <c r="A17" i="8" s="1"/>
  <c r="D67" i="17"/>
  <c r="D68" i="24"/>
  <c r="D66" i="24"/>
  <c r="A99" i="28"/>
  <c r="D65" i="17"/>
  <c r="A11" i="29"/>
  <c r="B11" i="29" s="1"/>
  <c r="D11" i="29" s="1"/>
  <c r="E17" i="4"/>
  <c r="B66" i="17" s="1"/>
  <c r="D69" i="24"/>
  <c r="A7" i="29"/>
  <c r="B7" i="29" s="1"/>
  <c r="D7" i="29" s="1"/>
  <c r="B198" i="6"/>
  <c r="B302" i="6" s="1"/>
  <c r="E20" i="4"/>
  <c r="B69" i="17" s="1"/>
  <c r="E18" i="4"/>
  <c r="B67" i="17" s="1"/>
  <c r="E16" i="4"/>
  <c r="A65" i="17" s="1"/>
  <c r="B16" i="4"/>
  <c r="A37" i="17" s="1"/>
  <c r="K83" i="28"/>
  <c r="K15" i="3"/>
  <c r="A7" i="25"/>
  <c r="A7" i="14"/>
  <c r="A7" i="10"/>
  <c r="A7" i="7"/>
  <c r="A7" i="17"/>
  <c r="A7" i="15"/>
  <c r="A7" i="13"/>
  <c r="A7" i="11"/>
  <c r="A7" i="9"/>
  <c r="A7" i="8"/>
  <c r="A7" i="24"/>
  <c r="A7" i="20"/>
  <c r="A7" i="19"/>
  <c r="A7" i="16"/>
  <c r="A7" i="27"/>
  <c r="A7" i="23"/>
  <c r="A8" i="22"/>
  <c r="AI6" i="28"/>
  <c r="B22" i="7"/>
  <c r="B12" i="8"/>
  <c r="B10" i="8"/>
  <c r="A8" i="8"/>
  <c r="D26" i="9"/>
  <c r="B12" i="9"/>
  <c r="B10" i="9"/>
  <c r="A8" i="9"/>
  <c r="A1" i="9"/>
  <c r="B24" i="10"/>
  <c r="E34" i="11"/>
  <c r="D71" i="11" s="1"/>
  <c r="D108" i="11" s="1"/>
  <c r="B12" i="11"/>
  <c r="B10" i="11"/>
  <c r="A8" i="11"/>
  <c r="D33" i="12"/>
  <c r="D71" i="12" s="1"/>
  <c r="B12" i="12"/>
  <c r="B10" i="12"/>
  <c r="E27" i="13"/>
  <c r="E50" i="13" s="1"/>
  <c r="B12" i="13"/>
  <c r="B10" i="13"/>
  <c r="A8" i="13"/>
  <c r="A1" i="13"/>
  <c r="A30" i="13" s="1"/>
  <c r="B22" i="14"/>
  <c r="B9" i="15"/>
  <c r="B17" i="16"/>
  <c r="E28" i="17"/>
  <c r="D56" i="17" s="1"/>
  <c r="D84" i="17" s="1"/>
  <c r="B12" i="17"/>
  <c r="B10" i="17"/>
  <c r="A8" i="17"/>
  <c r="E31" i="18"/>
  <c r="B25" i="19"/>
  <c r="B25" i="20"/>
  <c r="B83" i="22"/>
  <c r="H87" i="23"/>
  <c r="B11" i="23"/>
  <c r="B9" i="23"/>
  <c r="H20" i="23" s="1"/>
  <c r="B30" i="24"/>
  <c r="B58" i="24" s="1"/>
  <c r="B86" i="24" s="1"/>
  <c r="B19" i="25"/>
  <c r="E30" i="27"/>
  <c r="B11" i="27"/>
  <c r="B9" i="27"/>
  <c r="C91" i="28"/>
  <c r="A9" i="29"/>
  <c r="B9" i="29" s="1"/>
  <c r="D9" i="29" s="1"/>
  <c r="A6" i="29"/>
  <c r="B6" i="29" s="1"/>
  <c r="B234" i="6"/>
  <c r="B314" i="6" s="1"/>
  <c r="E23" i="7"/>
  <c r="B12" i="7"/>
  <c r="B10" i="7"/>
  <c r="A8" i="7"/>
  <c r="A1" i="7"/>
  <c r="B26" i="9"/>
  <c r="E25" i="10"/>
  <c r="B12" i="10"/>
  <c r="B10" i="10"/>
  <c r="A8" i="10"/>
  <c r="A1" i="10"/>
  <c r="B34" i="11"/>
  <c r="B71" i="11" s="1"/>
  <c r="B108" i="11" s="1"/>
  <c r="B33" i="12"/>
  <c r="B71" i="12" s="1"/>
  <c r="A9" i="12"/>
  <c r="A1" i="12"/>
  <c r="A36" i="12" s="1"/>
  <c r="B27" i="13"/>
  <c r="B50" i="13" s="1"/>
  <c r="E23" i="14"/>
  <c r="B12" i="14"/>
  <c r="B10" i="14"/>
  <c r="A8" i="14"/>
  <c r="A1" i="14"/>
  <c r="B12" i="15"/>
  <c r="A8" i="15"/>
  <c r="F16" i="16"/>
  <c r="B11" i="16"/>
  <c r="B9" i="16"/>
  <c r="B28" i="17"/>
  <c r="B56" i="17" s="1"/>
  <c r="B84" i="17" s="1"/>
  <c r="A1" i="17"/>
  <c r="A30" i="17" s="1"/>
  <c r="A58" i="17" s="1"/>
  <c r="B31" i="18"/>
  <c r="B11" i="18"/>
  <c r="B9" i="18"/>
  <c r="E24" i="19"/>
  <c r="B11" i="19"/>
  <c r="B9" i="19"/>
  <c r="E24" i="20"/>
  <c r="B11" i="20"/>
  <c r="B9" i="20"/>
  <c r="E82" i="22"/>
  <c r="B12" i="22"/>
  <c r="B10" i="22"/>
  <c r="E18" i="22" s="1"/>
  <c r="B87" i="23"/>
  <c r="B20" i="23"/>
  <c r="Z2" i="23"/>
  <c r="D29" i="24"/>
  <c r="D57" i="24" s="1"/>
  <c r="D85" i="24" s="1"/>
  <c r="B11" i="24"/>
  <c r="B9" i="24"/>
  <c r="E20" i="25"/>
  <c r="B12" i="25"/>
  <c r="B10" i="25"/>
  <c r="A8" i="25"/>
  <c r="B30" i="27"/>
  <c r="F92" i="28"/>
  <c r="F89" i="28"/>
  <c r="A10" i="29"/>
  <c r="B10" i="29" s="1"/>
  <c r="D10" i="29" s="1"/>
  <c r="A4" i="29"/>
  <c r="D21" i="28" s="1"/>
  <c r="B23" i="7"/>
  <c r="E22" i="8"/>
  <c r="E21" i="8"/>
  <c r="B11" i="8"/>
  <c r="B9" i="8"/>
  <c r="D25" i="9"/>
  <c r="B11" i="9"/>
  <c r="B9" i="9"/>
  <c r="B25" i="10"/>
  <c r="E33" i="11"/>
  <c r="D70" i="11" s="1"/>
  <c r="D107" i="11" s="1"/>
  <c r="B11" i="11"/>
  <c r="B9" i="11"/>
  <c r="D34" i="12"/>
  <c r="D72" i="12" s="1"/>
  <c r="B13" i="12"/>
  <c r="B11" i="12"/>
  <c r="E26" i="13"/>
  <c r="E49" i="13" s="1"/>
  <c r="B11" i="13"/>
  <c r="B9" i="13"/>
  <c r="B23" i="14"/>
  <c r="B52" i="15"/>
  <c r="B11" i="15"/>
  <c r="B16" i="16"/>
  <c r="E27" i="17"/>
  <c r="D55" i="17" s="1"/>
  <c r="D83" i="17" s="1"/>
  <c r="B11" i="17"/>
  <c r="B9" i="17"/>
  <c r="E32" i="18"/>
  <c r="A1" i="18"/>
  <c r="B24" i="19"/>
  <c r="B24" i="20"/>
  <c r="A3" i="20"/>
  <c r="B82" i="22"/>
  <c r="A9" i="22"/>
  <c r="H86" i="23"/>
  <c r="B12" i="23"/>
  <c r="B10" i="23"/>
  <c r="A8" i="23"/>
  <c r="B29" i="24"/>
  <c r="B57" i="24" s="1"/>
  <c r="B85" i="24" s="1"/>
  <c r="A3" i="24"/>
  <c r="A34" i="24" s="1"/>
  <c r="A62" i="24" s="1"/>
  <c r="B20" i="25"/>
  <c r="E31" i="27"/>
  <c r="B12" i="27"/>
  <c r="B10" i="27"/>
  <c r="A8" i="27"/>
  <c r="C92" i="28"/>
  <c r="E22" i="7"/>
  <c r="B11" i="7"/>
  <c r="B9" i="7"/>
  <c r="B22" i="8"/>
  <c r="B21" i="8"/>
  <c r="B25" i="9"/>
  <c r="E24" i="10"/>
  <c r="B11" i="10"/>
  <c r="B9" i="10"/>
  <c r="B33" i="11"/>
  <c r="B70" i="11" s="1"/>
  <c r="B107" i="11" s="1"/>
  <c r="B34" i="12"/>
  <c r="B72" i="12" s="1"/>
  <c r="B26" i="13"/>
  <c r="B49" i="13" s="1"/>
  <c r="E22" i="14"/>
  <c r="B11" i="14"/>
  <c r="B9" i="14"/>
  <c r="B51" i="15"/>
  <c r="B10" i="15"/>
  <c r="F17" i="16"/>
  <c r="B12" i="16"/>
  <c r="B10" i="16"/>
  <c r="A8" i="16"/>
  <c r="A1" i="16"/>
  <c r="B27" i="17"/>
  <c r="B55" i="17" s="1"/>
  <c r="B83" i="17" s="1"/>
  <c r="B32" i="18"/>
  <c r="B12" i="18"/>
  <c r="B10" i="18"/>
  <c r="A8" i="18"/>
  <c r="E25" i="19"/>
  <c r="B12" i="19"/>
  <c r="B10" i="19"/>
  <c r="A8" i="19"/>
  <c r="E25" i="20"/>
  <c r="B12" i="20"/>
  <c r="B10" i="20"/>
  <c r="A8" i="20"/>
  <c r="E83" i="22"/>
  <c r="B13" i="22"/>
  <c r="B11" i="22"/>
  <c r="B86" i="23"/>
  <c r="E19" i="25"/>
  <c r="A1" i="20"/>
  <c r="A1" i="28"/>
  <c r="A1" i="22"/>
  <c r="A1" i="23"/>
  <c r="A1" i="27"/>
  <c r="A1" i="11"/>
  <c r="A1" i="19"/>
  <c r="A1" i="24"/>
  <c r="A32" i="24" s="1"/>
  <c r="A60" i="24" s="1"/>
  <c r="A1" i="8"/>
  <c r="A1" i="15"/>
  <c r="A3" i="9"/>
  <c r="A3" i="11"/>
  <c r="A3" i="12"/>
  <c r="A3" i="13"/>
  <c r="A3" i="16"/>
  <c r="A3" i="25"/>
  <c r="A3" i="7"/>
  <c r="A3" i="17" s="1"/>
  <c r="A32" i="17" s="1"/>
  <c r="A60" i="17" s="1"/>
  <c r="A3" i="8"/>
  <c r="A3" i="10"/>
  <c r="A3" i="14"/>
  <c r="A3" i="18"/>
  <c r="A3" i="23"/>
  <c r="A3" i="15"/>
  <c r="A3" i="19"/>
  <c r="AI7" i="28" l="1"/>
  <c r="AI8" i="28" s="1"/>
  <c r="B85" i="28" s="1"/>
  <c r="A73" i="11"/>
  <c r="A36" i="11"/>
</calcChain>
</file>

<file path=xl/sharedStrings.xml><?xml version="1.0" encoding="utf-8"?>
<sst xmlns="http://schemas.openxmlformats.org/spreadsheetml/2006/main" count="1821" uniqueCount="993">
  <si>
    <t>2015- 2016</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</si>
  <si>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</si>
  <si>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</si>
  <si>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</si>
  <si>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</si>
  <si>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</si>
  <si>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</si>
  <si>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</si>
  <si>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</si>
  <si>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</si>
  <si>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</si>
  <si>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2 or More</t>
  </si>
  <si>
    <t>Thirty Five</t>
  </si>
  <si>
    <t>In support of the additional information required as per ITB Sub-Clause 9.3 (p)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</si>
  <si>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</si>
  <si>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9.3(p)(i)]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</si>
  <si>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</si>
  <si>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</si>
  <si>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</si>
  <si>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</si>
  <si>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</si>
  <si>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</si>
  <si>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</si>
  <si>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</si>
  <si>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</si>
  <si>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</si>
  <si>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</si>
  <si>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</si>
  <si>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</si>
  <si>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</si>
  <si>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</si>
  <si>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</si>
  <si>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</si>
  <si>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</si>
  <si>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</si>
  <si>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9.3(p)(ii)]</t>
    </r>
  </si>
  <si>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</si>
  <si>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</si>
  <si>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</si>
  <si>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</si>
  <si>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</si>
  <si>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</si>
  <si>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</si>
  <si>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</si>
  <si>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</si>
  <si>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</si>
  <si>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</si>
  <si>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</si>
  <si>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</si>
  <si>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</si>
  <si>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</si>
  <si>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</si>
  <si>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</si>
  <si>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</si>
  <si>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</si>
  <si>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</si>
  <si>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</si>
  <si>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</si>
  <si>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</si>
  <si>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</si>
  <si>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</si>
  <si>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</si>
  <si>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</si>
  <si>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</si>
  <si>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</si>
  <si>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</si>
  <si>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</si>
  <si>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</si>
  <si>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</si>
  <si>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</si>
  <si>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Bid Security</t>
  </si>
  <si>
    <t>GCC 2.14</t>
  </si>
  <si>
    <t>Governing Law</t>
  </si>
  <si>
    <t>Terms of Payment</t>
  </si>
  <si>
    <t xml:space="preserve">(d) </t>
  </si>
  <si>
    <t>Performance Security</t>
  </si>
  <si>
    <t>(e)</t>
  </si>
  <si>
    <t>Taxes and Duties</t>
  </si>
  <si>
    <t>(f)</t>
  </si>
  <si>
    <t xml:space="preserve">We hereby furnish the details of the items/ sub-assemblies propose to supply from our own works (i.e. as direct transactions) in additiona to the supplies the same from other vendors (i.e. as Bought-out transactions) as detailed in the table given above. </t>
  </si>
  <si>
    <t>(g)</t>
  </si>
  <si>
    <t>Defect Liability</t>
  </si>
  <si>
    <t>(h)</t>
  </si>
  <si>
    <t>(j)</t>
  </si>
  <si>
    <t>Limitation of Liability</t>
  </si>
  <si>
    <t>(k)</t>
  </si>
  <si>
    <t>GCC 38</t>
  </si>
  <si>
    <t>Settlement of Disputes</t>
  </si>
  <si>
    <t>(l)</t>
  </si>
  <si>
    <t>GCC 39</t>
  </si>
  <si>
    <t>Arbitration</t>
  </si>
  <si>
    <t>Price Adjustment</t>
  </si>
  <si>
    <t>(m)</t>
  </si>
  <si>
    <t>Appendix 2 to Form of Contract Agreement</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</si>
  <si>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</si>
  <si>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</si>
  <si>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</si>
  <si>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</si>
  <si>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</si>
  <si>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</si>
  <si>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</si>
  <si>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</si>
  <si>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</si>
  <si>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</si>
  <si>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</si>
  <si>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</si>
  <si>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</si>
  <si>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</si>
  <si>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</si>
  <si>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</si>
  <si>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</si>
  <si>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</si>
  <si>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</si>
  <si>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</si>
  <si>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</si>
  <si>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</si>
  <si>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</si>
  <si>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Months</t>
  </si>
  <si>
    <t xml:space="preserve">Total Liability </t>
  </si>
  <si>
    <t xml:space="preserve">Current Liability </t>
  </si>
  <si>
    <t>Profit before taxes</t>
  </si>
  <si>
    <t>Profit after taxes</t>
  </si>
  <si>
    <t>Please provide additional information of the Bidder</t>
  </si>
  <si>
    <t>पावर ग्रिड कारपोरेशन ऑफ इण्डिया लिमिटेड</t>
  </si>
  <si>
    <t>(भारत सरकार का उद्यम)</t>
  </si>
  <si>
    <t>Power Grid Corporation of India Limited</t>
  </si>
  <si>
    <t>(A Government of India Enterprises)</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</si>
  <si>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</si>
  <si>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</si>
  <si>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</si>
  <si>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</si>
  <si>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</si>
  <si>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</si>
  <si>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</si>
  <si>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</si>
  <si>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</si>
  <si>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</si>
  <si>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</si>
  <si>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</si>
  <si>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</si>
  <si>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</si>
  <si>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</si>
  <si>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</si>
  <si>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</si>
  <si>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</si>
  <si>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</si>
  <si>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</si>
  <si>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</si>
  <si>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</si>
  <si>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</si>
  <si>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</si>
  <si>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</si>
  <si>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</si>
  <si>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</si>
  <si>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</si>
  <si>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</si>
  <si>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</si>
  <si>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</si>
  <si>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</si>
  <si>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</si>
  <si>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 xml:space="preserve">Attachment 1 Bid Security : To be submitted as perproforma provided in the bidding document. </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</si>
  <si>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</si>
  <si>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</si>
  <si>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</si>
  <si>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</si>
  <si>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</si>
  <si>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</si>
  <si>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</si>
  <si>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</si>
  <si>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</si>
  <si>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</si>
  <si>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</si>
  <si>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</si>
  <si>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</si>
  <si>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</si>
  <si>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</si>
  <si>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Extra Sheet</t>
  </si>
  <si>
    <t>Equipments &amp; Materials produced in [Name of countries]</t>
  </si>
  <si>
    <t>Company incorporated &amp; registered in [Name of countries]</t>
  </si>
  <si>
    <t>(Details of Alternative Bid)</t>
  </si>
  <si>
    <t>No Alternative Bid</t>
  </si>
  <si>
    <t>2013 - 2014</t>
  </si>
  <si>
    <t>2014 - 2015</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</si>
  <si>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</si>
  <si>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</si>
  <si>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</si>
  <si>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</si>
  <si>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</si>
  <si>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</si>
  <si>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</si>
  <si>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</si>
  <si>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</si>
  <si>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</si>
  <si>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</si>
  <si>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</si>
  <si>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</si>
  <si>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</si>
  <si>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</si>
  <si>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</si>
  <si>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</si>
  <si>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</si>
  <si>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</si>
  <si>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</si>
  <si>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</si>
  <si>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</si>
  <si>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</si>
  <si>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</si>
  <si>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</si>
  <si>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</si>
  <si>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</si>
  <si>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</si>
  <si>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</si>
  <si>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</si>
  <si>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</si>
  <si>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</si>
  <si>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</si>
  <si>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</si>
  <si>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</si>
  <si>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</si>
  <si>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</si>
  <si>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</si>
  <si>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</si>
  <si>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</si>
  <si>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</si>
  <si>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</si>
  <si>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</si>
  <si>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</si>
  <si>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</si>
  <si>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</si>
  <si>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</si>
  <si>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</si>
  <si>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</si>
  <si>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</si>
  <si>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</si>
  <si>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</si>
  <si>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</si>
  <si>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</si>
  <si>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</si>
  <si>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</si>
  <si>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</si>
  <si>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</si>
  <si>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</si>
  <si>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</si>
  <si>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</si>
  <si>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</si>
  <si>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</si>
  <si>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</si>
  <si>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</si>
  <si>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</si>
  <si>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</si>
  <si>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</si>
  <si>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</si>
  <si>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</si>
  <si>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</si>
  <si>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</si>
  <si>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</si>
  <si>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</si>
  <si>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</si>
  <si>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</si>
  <si>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</si>
  <si>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</si>
  <si>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</si>
  <si>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</si>
  <si>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</si>
  <si>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</si>
  <si>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</si>
  <si>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</si>
  <si>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</si>
  <si>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</si>
  <si>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</si>
  <si>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</si>
  <si>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</si>
  <si>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</si>
  <si>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</si>
  <si>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</si>
  <si>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</si>
  <si>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</si>
  <si>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</si>
  <si>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</si>
  <si>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</si>
  <si>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</si>
  <si>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</si>
  <si>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</si>
  <si>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</si>
  <si>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</si>
  <si>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</si>
  <si>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</si>
  <si>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</si>
  <si>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</si>
  <si>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</si>
  <si>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</si>
  <si>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</si>
  <si>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</si>
  <si>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</si>
  <si>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</si>
  <si>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</si>
  <si>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</si>
  <si>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</si>
  <si>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</si>
  <si>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</si>
  <si>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</si>
  <si>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</si>
  <si>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</si>
  <si>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</si>
  <si>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INR</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</si>
  <si>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</si>
  <si>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</si>
  <si>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</si>
  <si>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</si>
  <si>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</si>
  <si>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</si>
  <si>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</si>
  <si>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</si>
  <si>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</si>
  <si>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</si>
  <si>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</si>
  <si>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</si>
  <si>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</si>
  <si>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</si>
  <si>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</si>
  <si>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</si>
  <si>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</si>
  <si>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</si>
  <si>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</si>
  <si>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</si>
  <si>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</si>
  <si>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</si>
  <si>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</si>
  <si>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</si>
  <si>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ITB 13</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</si>
  <si>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</si>
  <si>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</si>
  <si>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</si>
  <si>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</si>
  <si>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</si>
  <si>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</si>
  <si>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</si>
  <si>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</si>
  <si>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</si>
  <si>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</si>
  <si>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</si>
  <si>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</si>
  <si>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</si>
  <si>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</si>
  <si>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</si>
  <si>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</si>
  <si>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</si>
  <si>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</si>
  <si>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Address    :</t>
  </si>
  <si>
    <t>Power Grid Corporation of India Ltd.,</t>
  </si>
  <si>
    <t>(Qualifying Requirement Data)</t>
  </si>
  <si>
    <t>For our Qualifying Requirements Data, please refer Schedule-QR of this volume.</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</si>
  <si>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</si>
  <si>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</si>
  <si>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</si>
  <si>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</si>
  <si>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</si>
  <si>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</si>
  <si>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</si>
  <si>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</si>
  <si>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</si>
  <si>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</si>
  <si>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</si>
  <si>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</si>
  <si>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</si>
  <si>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</si>
  <si>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</si>
  <si>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</si>
  <si>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</si>
  <si>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</si>
  <si>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</si>
  <si>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Establishment of site office</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</si>
  <si>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</si>
  <si>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</si>
  <si>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</si>
  <si>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</si>
  <si>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</si>
  <si>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</si>
  <si>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Value of co-efficient</t>
  </si>
  <si>
    <t>Name of the published index</t>
  </si>
  <si>
    <t>i)</t>
  </si>
  <si>
    <t>ii)</t>
  </si>
  <si>
    <t>I</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</si>
  <si>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</si>
  <si>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</si>
  <si>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</si>
  <si>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</si>
  <si>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</si>
  <si>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r>
      <t>"POWERGRID"</t>
    </r>
    <r>
      <rPr>
        <b/>
        <sz val="12"/>
        <rFont val="Book Antiqua"/>
        <family val="1"/>
      </rPr>
      <t>,</t>
    </r>
  </si>
  <si>
    <t>and</t>
  </si>
  <si>
    <t xml:space="preserve">hereinafter referred to as </t>
  </si>
  <si>
    <t>"The Bidder/Contractor"</t>
  </si>
  <si>
    <t>Preamble</t>
  </si>
  <si>
    <t xml:space="preserve">(Signature) </t>
  </si>
  <si>
    <t>(For &amp; On behalf of POWERGRID)</t>
  </si>
  <si>
    <t>(For &amp; On behalf of Bidder/ Partner(s) of Joint Venture/ Contractor)</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</si>
  <si>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</si>
  <si>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</si>
  <si>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</si>
  <si>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 r:</t>
  </si>
  <si>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</si>
  <si>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</si>
  <si>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</si>
  <si>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</si>
  <si>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</si>
  <si>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</si>
  <si>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POWERGRID will, during the tender process treat all Bidder(s) with equity and fairness.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</si>
  <si>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c)</t>
  </si>
  <si>
    <t>POWERGRID will exclude from evaluation of Bids its such employee(s) who has any personnel interest in the Companies/Agencies participating in the Bidding/Tendering process.</t>
  </si>
  <si>
    <t>(2)</t>
  </si>
  <si>
    <t>If Chairman and Managing Director obtains information on the conduct of any employee of POWERGRID which is a criminal offence under the relevant Anti-Corruption Laws of India, or if there be a substantive suspicion in this regard, he will inform its Chief Vigilance Officer and in addition can initiate disciplinary actions under its Rules.</t>
  </si>
  <si>
    <t>Section II - Commitments of the Bidder/Contractor</t>
  </si>
  <si>
    <r>
      <t>The Bidder</t>
    </r>
    <r>
      <rPr>
        <i/>
        <sz val="12"/>
        <rFont val="Book Antiqua"/>
        <family val="1"/>
      </rPr>
      <t>/</t>
    </r>
    <r>
      <rPr>
        <sz val="12"/>
        <rFont val="Book Antiqua"/>
        <family val="1"/>
      </rPr>
      <t>Contractor commits himself to take all measures necessary to prevent corruption. He commits himself to observe the following principles during his participation in the tender process and during the contract execution :</t>
    </r>
  </si>
  <si>
    <t>Page 2 of 8</t>
  </si>
  <si>
    <t xml:space="preserve">a) </t>
  </si>
  <si>
    <r>
      <t>The Bidder</t>
    </r>
    <r>
      <rPr>
        <i/>
        <sz val="12"/>
        <rFont val="Book Antiqua"/>
        <family val="1"/>
      </rPr>
      <t>/</t>
    </r>
    <r>
      <rPr>
        <sz val="12"/>
        <rFont val="Book Antiqua"/>
        <family val="1"/>
      </rPr>
      <t>Contractor will not, directly or through any other person or firm, offer, promise or give to POWERGRID, or to any of POWERGRID's employees involved in the tender process or the execution of the contract or to any third person any material or other benefit which he</t>
    </r>
    <r>
      <rPr>
        <i/>
        <sz val="12"/>
        <rFont val="Book Antiqua"/>
        <family val="1"/>
      </rPr>
      <t>/</t>
    </r>
    <r>
      <rPr>
        <sz val="12"/>
        <rFont val="Book Antiqua"/>
        <family val="1"/>
      </rPr>
      <t>she is not legally entitled to, in order to obtain in exchange an advantage during the tender process or the execution of the contract.</t>
    </r>
  </si>
  <si>
    <r>
      <t>The Bidder</t>
    </r>
    <r>
      <rPr>
        <i/>
        <sz val="12"/>
        <rFont val="Book Antiqua"/>
        <family val="1"/>
      </rPr>
      <t>/</t>
    </r>
    <r>
      <rPr>
        <sz val="12"/>
        <rFont val="Book Antiqua"/>
        <family val="1"/>
      </rPr>
      <t>Contractor will not enter into any illegal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</si>
  <si>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r>
      <t>The Bidder</t>
    </r>
    <r>
      <rPr>
        <i/>
        <sz val="12"/>
        <rFont val="Book Antiqua"/>
        <family val="1"/>
      </rPr>
      <t>/</t>
    </r>
    <r>
      <rPr>
        <sz val="12"/>
        <rFont val="Book Antiqua"/>
        <family val="1"/>
      </rPr>
      <t>Contractor will not commit any criminal offence under the relevant Anti-corruption Laws of India; further, the Bidder/Contractor will not use for illegitimate</t>
    </r>
    <r>
      <rPr>
        <b/>
        <sz val="12"/>
        <rFont val="Book Antiqua"/>
        <family val="1"/>
      </rPr>
      <t xml:space="preserve"> </t>
    </r>
    <r>
      <rPr>
        <sz val="12"/>
        <rFont val="Book Antiqua"/>
        <family val="1"/>
      </rPr>
      <t>purposes or for purposes of restrictive competition or personal gain, or pass on to others, any information provided by POWERGRID as part of the business relationship, regarding plans, technical proposals and business details, including information contained or transmitted electronically.</t>
    </r>
  </si>
  <si>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</si>
  <si>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</si>
  <si>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</si>
  <si>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he has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</si>
  <si>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</si>
  <si>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</si>
  <si>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</si>
  <si>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</si>
  <si>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</si>
  <si>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serious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</si>
  <si>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serious transgression through a violation of Section II such as to put his reliability or credibility into question, POWERGRID may after following due procedures also exclude the Bidder/Contractor from future contract award processes. The imposition and duration of the exclusion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exclusion will be imposed for a minimum of 12 months and maximum of 3 years. </t>
  </si>
  <si>
    <t>(3)</t>
  </si>
  <si>
    <t>If the Bidder/Contractor can prove that he has restored/recouped the damage caused by him and has installed a suitable corruption prevention system, POWERGRID may revoke the exclusion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</si>
  <si>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</si>
  <si>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may forfeit the Bid Guarantee under the Bid.</t>
  </si>
  <si>
    <t>If POWERGRID has terminated the contract under Section III, POWERGRID may forfeit the Contract Performance Guarantee of this contract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</si>
  <si>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</si>
  <si>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declare in his Bid</t>
    </r>
    <r>
      <rPr>
        <b/>
        <sz val="12"/>
        <rFont val="Book Antiqua"/>
        <family val="1"/>
      </rPr>
      <t xml:space="preserve"> </t>
    </r>
    <r>
      <rPr>
        <sz val="12"/>
        <rFont val="Book Antiqua"/>
        <family val="1"/>
      </rPr>
      <t>that no previous transgressions occurred in the last 3 years with any other Public Sector Undertaking or Government Department that could justify his exclusion from the tender process.</t>
    </r>
  </si>
  <si>
    <t>Page 4 of 8</t>
  </si>
  <si>
    <t>If the Bidder makes incorrect statement on this subject, he can be disqualified from the tender process or the contract, if already awarded, can be terminated for such reason.</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</si>
  <si>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</si>
  <si>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</si>
  <si>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</si>
  <si>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</si>
  <si>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his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</si>
  <si>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</si>
  <si>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out of which one of the IEMs has been indicated in the NIT/IFB. </t>
  </si>
  <si>
    <t>The IEM is to review independently and objectively, whether and to what extent the parties comply with the obligations under this agreement. He has right of access to all project documentation.  The IEM may examine any complaint received by him and submit a report to Chairman-cum-Managing Director, POWERGRID, at the earliest.  He may also submit a report directly to the CVO and the CVC, in case of suspicion of serious irregularities attracting the provisions of the PC Act.  However, for ensuring the desired transparency and objectivity in dealing with the complaints arising out of any tendering process, the matter shall be referred to the full panel of IEMs, who would examine the records, conduct the investigations and submit report to Chairman-cum-Managing Director, POWERGRID, giving joint findings.</t>
  </si>
  <si>
    <t>Page 5 of 8</t>
  </si>
  <si>
    <t>The IEM is not subject to instructions by the representatives of the parties and performs his functions neutrally and independently. 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</si>
  <si>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</si>
  <si>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 request and demonstration of a valid interest, unrestricted and unconditional access to his documentation. The same is applicable to Subcontractors. The IEM is under contractual obligation to treat the information and documents of the Bidder(s)/Contractor(s)/Subcontractor(s) with confidentiality.</t>
  </si>
  <si>
    <t>(5)</t>
  </si>
  <si>
    <t>POWERGRID will provide to the IEM information as sought by him which could have an impact on the contractual relations between POWERGRID and the Bidder/Contractor related to this contract.</t>
  </si>
  <si>
    <t>(6)</t>
  </si>
  <si>
    <t>As soon as the IEM notices, or believes to notice, a violation of this agreement, 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</si>
  <si>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</si>
  <si>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</si>
  <si>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</si>
  <si>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relevant Anti-Corruption Laws of India,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</si>
  <si>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</si>
  <si>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</si>
  <si>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</si>
  <si>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</si>
  <si>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</si>
  <si>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</si>
  <si>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</si>
  <si>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</si>
  <si>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</si>
  <si>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 xml:space="preserve">Changes and supplements as well as termination notices need to be made in writing.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</si>
  <si>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</si>
  <si>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</si>
  <si>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</si>
  <si>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</si>
  <si>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</si>
  <si>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</si>
  <si>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</si>
  <si>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</si>
  <si>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</si>
  <si>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</si>
  <si>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</si>
  <si>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</si>
  <si>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The details of Alternative Bids made by us indicating the complete Technical Specifications and the deviation to contractual and commercial conditions. (Not Applicable)</t>
  </si>
  <si>
    <t>Integrity Pact is annexed herewith this Volume.</t>
  </si>
  <si>
    <t>Attachment 14 Integrity Pact : To be submitted as per ITB Clause No. 9.3(n) and as per remarks in the Attach 14-IP.</t>
  </si>
  <si>
    <t xml:space="preserve">  </t>
  </si>
  <si>
    <t>(iii)</t>
  </si>
  <si>
    <t>(v)</t>
  </si>
  <si>
    <t>II.</t>
  </si>
  <si>
    <t>...[Enter the Amendment]…</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</si>
  <si>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</si>
  <si>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</si>
  <si>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No</t>
  </si>
  <si>
    <t>(vi)</t>
  </si>
  <si>
    <t>Attachment 8 Manufacturer’s Authorisation Form : To be furnished as per proforma provided in the bidding document, on the letter head of the each Manufactures proposed to supply main items. Not included here.</t>
  </si>
  <si>
    <t>Enable the Active X Control &amp; Macros. Also ensure to keep option of "Trust acess to VBA project object Model" cheched [√]. Ensure that you work on MS Excel 2007 or higher version.</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</si>
  <si>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</si>
  <si>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</si>
  <si>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</si>
  <si>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</si>
  <si>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</si>
  <si>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</si>
  <si>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</si>
  <si>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</si>
  <si>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</si>
  <si>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</si>
  <si>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</si>
  <si>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</si>
  <si>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</si>
  <si>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</si>
  <si>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</si>
  <si>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</si>
  <si>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</si>
  <si>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</si>
  <si>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</si>
  <si>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</si>
  <si>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</si>
  <si>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</si>
  <si>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Option for Initial Advance (either Interest Bearing Initial Advance or No Initial Advance) and Information for E – payment, PF details and declaration for Micro/Small and Medium Enterprise</t>
  </si>
  <si>
    <t>We hereby declare that, we would not subcontract the erection portion of the contract without the prior approval of Employer.</t>
  </si>
  <si>
    <t>2016- 2017</t>
  </si>
  <si>
    <t>2017- 2018</t>
  </si>
  <si>
    <t>2018- 2019</t>
  </si>
  <si>
    <t>Safety Pact</t>
  </si>
  <si>
    <t>Attachment 18 Safety Pact : To be submitted as per ITB Clause No. 9.3(r) and as per remarks in the Attach 18.</t>
  </si>
  <si>
    <t>Attachments 3(JV), 3(QR), Attach QR,  4,  4(A),  4(B),  5, 6, 7,  9,  10, 11, 12, 13, 14, 15, 16, 17,18, 19 and Bid Form for 1st Envelope are included here.</t>
  </si>
  <si>
    <t>Details of Provident Fund Code Number of the Bidder [ref. ITB9.3(q)]</t>
  </si>
  <si>
    <t>2019- 2020</t>
  </si>
  <si>
    <t>2020- 2021</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</si>
  <si>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</si>
  <si>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</si>
  <si>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</si>
  <si>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</si>
  <si>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</si>
  <si>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</si>
  <si>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</si>
  <si>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</si>
  <si>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</si>
  <si>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</si>
  <si>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</si>
  <si>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</si>
  <si>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(iv)</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</si>
  <si>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</si>
  <si>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</si>
  <si>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</si>
  <si>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</si>
  <si>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</si>
  <si>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</si>
  <si>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</si>
  <si>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</si>
  <si>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</si>
  <si>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Category
(Micro or Small)</t>
  </si>
  <si>
    <t>gg</t>
  </si>
  <si>
    <t>Declaration of Key Managerial Person jointly with Power of Attorney holder</t>
  </si>
  <si>
    <t>2021- 2022</t>
  </si>
  <si>
    <t>having its Registered Office at B-9, Qutab Institutional Area, Katwaria Sarai, New Delhi – 110016 hereinafter referred to as</t>
  </si>
  <si>
    <t>"POWERGRID",</t>
  </si>
  <si>
    <t xml:space="preserve"> having its Registered Office at</t>
  </si>
  <si>
    <t xml:space="preserve">, </t>
  </si>
  <si>
    <t xml:space="preserve"> AND </t>
  </si>
  <si>
    <t>It is hereby agreed by and between the parties as under:</t>
  </si>
  <si>
    <t xml:space="preserve">Designation : </t>
  </si>
  <si>
    <t>Instruction for printing &amp; submitting Safety Pact</t>
  </si>
  <si>
    <t>The requisite format of Safety Pact is getting generated automatically and displayed here below.</t>
  </si>
  <si>
    <t>All the pages of both the copies of the Safety Pact shall be signed by the authorised representative of the bidder and duly stamped.</t>
  </si>
  <si>
    <t>For further details bidders may please refer ITB Clause 9.3 (s).</t>
  </si>
  <si>
    <t>Safety Pact is attached herewith this Volume</t>
  </si>
  <si>
    <t>SAFETY PACT</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</si>
  <si>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</si>
  <si>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</si>
  <si>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</si>
  <si>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</si>
  <si>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6.</t>
  </si>
  <si>
    <t>7.</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</si>
  <si>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</si>
  <si>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</si>
  <si>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</si>
  <si>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</si>
  <si>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POWERGRID shall review and provide necessary guidanceto the Contracting Agencies, as and when, any abnormality / special situations are brought to its notice by the Contracting Agencies during execution of the Transmission Projects being executed by them.</t>
  </si>
  <si>
    <t>POWERGRID shall conduct periodical surveillance site inspections / audits to identify the unsafe conditions and unsafe actions, and bring them to the knowledge of the Contracting Agencies for taking timely corrective actions.</t>
  </si>
  <si>
    <t>8.</t>
  </si>
  <si>
    <t>9.</t>
  </si>
  <si>
    <t>POWERGRIDshall investigate all accidents, fatal as well as non-fatal, to identify the lapses, the reason for the accident / incident and suggest measures for prevention of recurrence of such accidents, and fix responsibility for the lapses leading to the accident.</t>
  </si>
  <si>
    <t>POWERGRID shall augment the training to the workers and supervising personnel of the Contracting Agencies, as per schedules, upon nomination by the Contracting Agencies in reasonable time frame.</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</si>
  <si>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</si>
  <si>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</si>
  <si>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</si>
  <si>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</si>
  <si>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acceptsthe statutory and comprehensive responsibility for ensuring safe construction and Testing &amp; Commissioning in the Transmission Projects being executed by thembyproviding safe methods of work, working conditions and Tools &amp; Plants for human safety.</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</si>
  <si>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</si>
  <si>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</si>
  <si>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</si>
  <si>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conduct periodical Training to their Employees as well as to that of theirSub-contractors for safety awareness during construction works being executed by them.</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</si>
  <si>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</si>
  <si>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</si>
  <si>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</si>
  <si>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</si>
  <si>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11.</t>
  </si>
  <si>
    <t>12.</t>
  </si>
  <si>
    <t>13.</t>
  </si>
  <si>
    <t>14.</t>
  </si>
  <si>
    <t>15.</t>
  </si>
  <si>
    <t>16.</t>
  </si>
  <si>
    <t>17.</t>
  </si>
  <si>
    <t>18.</t>
  </si>
  <si>
    <t>The Bidder / Contractor shall screen the workers before deploying them at their construction sites to ensure that only those with the skills, experience and competence to work at heightand also medically fitfor work at height are deployed for work at height in the Projects executed by them.</t>
  </si>
  <si>
    <t>The Bidder / Contractor shall ensure daily before starting the work thattheir site Supervising Personnel / Safety Officer briefs the workers about the work for the day and the safety measures / precautions required to be taken by them.</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</si>
  <si>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</si>
  <si>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The Bidder / Contractor shall ensure that all accidents, whether fatal or non-fatal in nature, will be informed to POWERGRID, in writing, immediately on the occurrence of the same,and in any case, within not more than 24 hours of occurrence of the same.</t>
  </si>
  <si>
    <t>The Bidder / Contractor shall ensure that in case of any accident, all necessary medical help / supportshall be provided to the victims / injured till they are completely fit to return to work.</t>
  </si>
  <si>
    <t>The Bidder / Contractorshall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</si>
  <si>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</si>
  <si>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</si>
  <si>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</si>
  <si>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</si>
  <si>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</si>
  <si>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</si>
  <si>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t>The Bidder / Contractor accepts the provisions regarding safety, including payment of compensation to POWERGRID, in case of any violation of the safety requirements / provisions during execution of the Transmission Projects, as built in the Contractual Conditions, Safety Planand the Safety Pact, and confirm to abide by the same.</t>
  </si>
  <si>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</si>
  <si>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</si>
  <si>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</si>
  <si>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</si>
  <si>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</si>
  <si>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t>This agreement is subject to Indian Law. Place of performance and jurisdiction is the establishment of POWERGRID. The Arbitration clause provided in the main tender document / contract shall not be applicable for any issue / dispute arising under the Safety Pact.</t>
  </si>
  <si>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</si>
  <si>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</si>
  <si>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</si>
  <si>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</si>
  <si>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Take print out of first page on a non-judicial stamp paper of Rs. 100/-  and other six pages on plain A4 size paper. Such two sets shall be prepared by the bidder.</t>
  </si>
  <si>
    <t>Page 1 of 6</t>
  </si>
  <si>
    <t>Page 2 of 6</t>
  </si>
  <si>
    <t>Page 3 of 6</t>
  </si>
  <si>
    <t>Page 4 of 6</t>
  </si>
  <si>
    <t>Page 5 of 6</t>
  </si>
  <si>
    <t>Page 6 of 6</t>
  </si>
  <si>
    <t>Witness 2 :</t>
  </si>
  <si>
    <t>ATTACHMENT-12</t>
  </si>
  <si>
    <t>Name of Materials/Labour</t>
  </si>
  <si>
    <t>Value of index as 30 days prior to date set for opening of bids</t>
  </si>
  <si>
    <t>In accordance with Clause 2, Appendix-2, Form of Contract Agreement, Section-VI; Forms. Volume-I</t>
  </si>
  <si>
    <t>iii)</t>
  </si>
  <si>
    <t>For further details bidders may please refer ITB Clause 9.3 (o).</t>
  </si>
  <si>
    <t>Yes</t>
  </si>
  <si>
    <t>Name of other Partner - 2 (more, if any)</t>
  </si>
  <si>
    <t>Address of other Partner - 2 (more, if any)</t>
  </si>
  <si>
    <t>Sole Bidder</t>
  </si>
  <si>
    <t>JV (Joint Venture)</t>
  </si>
  <si>
    <t>Whether the bidder is an MSE (Micro &amp; Small Enterprise)</t>
  </si>
  <si>
    <t xml:space="preserve">Date     </t>
  </si>
  <si>
    <t xml:space="preserve">Place     </t>
  </si>
  <si>
    <t>Enter the Name of Registration Authority</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</si>
  <si>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</si>
  <si>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</si>
  <si>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MSE</t>
  </si>
  <si>
    <t>Gurgaon</t>
  </si>
  <si>
    <t>Ram Lal</t>
  </si>
  <si>
    <t>having its Registered Office at B-9, Qutab Institutional Area, Katwaria Sarai,New Delhi – 110016 hereinafter referred to as</t>
  </si>
  <si>
    <t>G5</t>
  </si>
  <si>
    <t>We meet the eligibility requirements and have no conflict of interest in accordance with ITB Clause 2.</t>
  </si>
  <si>
    <t xml:space="preserve">I.  </t>
  </si>
  <si>
    <t>2022- 2023</t>
  </si>
  <si>
    <t>3. (a)    </t>
  </si>
  <si>
    <t>3. (b)</t>
  </si>
  <si>
    <t>3. (c )</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</si>
  <si>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</si>
  <si>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If 3(b) is ‘Yes’ please mention whether you are (Proprietary MSE/ Partnership MSE/ Private Limited Company) owned by SC/ST entrepreneurs</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</si>
  <si>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</si>
  <si>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</si>
  <si>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</si>
  <si>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</si>
  <si>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</si>
  <si>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</si>
  <si>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</si>
  <si>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</si>
  <si>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</si>
  <si>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</si>
  <si>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</si>
  <si>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</si>
  <si>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</si>
  <si>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</si>
  <si>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</si>
  <si>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</si>
  <si>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</si>
  <si>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</si>
  <si>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</si>
  <si>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</si>
  <si>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</si>
  <si>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</si>
  <si>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</si>
  <si>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</si>
  <si>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</si>
  <si>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</si>
  <si>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</si>
  <si>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</si>
  <si>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</si>
  <si>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</si>
  <si>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</si>
  <si>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</si>
  <si>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</si>
  <si>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</si>
  <si>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</si>
  <si>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</si>
  <si>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</si>
  <si>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</si>
  <si>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</si>
  <si>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</si>
  <si>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</si>
  <si>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</si>
  <si>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</si>
  <si>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</si>
  <si>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</si>
  <si>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</si>
  <si>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</si>
  <si>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</si>
  <si>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t>2.1.2</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</si>
  <si>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</si>
  <si>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</si>
  <si>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Format-A:</t>
  </si>
  <si>
    <t>Bidder’s Name     :</t>
  </si>
  <si>
    <t>Single Firm:</t>
  </si>
  <si>
    <t>Name of Contract Undertaken</t>
  </si>
  <si>
    <t xml:space="preserve">Contract Reference No. &amp; 
Date of Award
</t>
  </si>
  <si>
    <t xml:space="preserve">Name and Address of the Employer/Utility for whom the Contract was executed by the firm </t>
  </si>
  <si>
    <t>E-mail ID</t>
  </si>
  <si>
    <t>Fax No.</t>
  </si>
  <si>
    <t>Name of the substation or switchyard</t>
  </si>
  <si>
    <t>Scope of work involved under the Contract</t>
  </si>
  <si>
    <t>(Tick whichever is/are applicable)</t>
  </si>
  <si>
    <t>Details of documents uploaded in support of the above stated experience</t>
  </si>
  <si>
    <t>Format-B:</t>
  </si>
  <si>
    <t xml:space="preserve"> Name and Address of the Employer/Utility for whom the Contract was executed by the Bidder</t>
  </si>
  <si>
    <t>3.0</t>
  </si>
  <si>
    <t>FINANCIAL REQUIREMENTS :</t>
  </si>
  <si>
    <t>{In support of its ‘Financial Position’, in line with the above, the Bidder (in case of bidding by single firm )  or Company/Constituents must provide the relevant information in support of the same, along with documentary evidence, in the following format}</t>
  </si>
  <si>
    <t>Financial Qualification Data:</t>
  </si>
  <si>
    <t>A.</t>
  </si>
  <si>
    <t>NET WORTH</t>
  </si>
  <si>
    <t>Equivalent US$
(in Million)</t>
  </si>
  <si>
    <t>exchange rate*</t>
  </si>
  <si>
    <t>Details of documentary evidence submitted in support of Qualification Data</t>
  </si>
  <si>
    <t>Networth
(in Millions)</t>
  </si>
  <si>
    <t>Sl No</t>
  </si>
  <si>
    <t>Financial year</t>
  </si>
  <si>
    <t>2017-2018</t>
  </si>
  <si>
    <t>2016-2017</t>
  </si>
  <si>
    <t>2015-2016</t>
  </si>
  <si>
    <t>2014-2015</t>
  </si>
  <si>
    <t>2013-2014</t>
  </si>
  <si>
    <t>2012-2013</t>
  </si>
  <si>
    <t>*(Indicate the rate(s) of exchnage against US Dollar at the end of each year, which have been used for arriving the amount at equivalent US Dollar.)</t>
  </si>
  <si>
    <t>Turnover details:</t>
  </si>
  <si>
    <t>Turnover
(in Millions)</t>
  </si>
  <si>
    <t>Average Annual Turnover for best Three Years is</t>
  </si>
  <si>
    <t>C</t>
  </si>
  <si>
    <t>Liquid Assets</t>
  </si>
  <si>
    <t>LA</t>
  </si>
  <si>
    <t xml:space="preserve">Details of evidence of having Liquid assets (LA) </t>
  </si>
  <si>
    <t>Or</t>
  </si>
  <si>
    <t>Details of evidence of access to or availability of credit facilities</t>
  </si>
  <si>
    <t>Do you have audited results for FY 2016-17</t>
  </si>
  <si>
    <t>2011-2012</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</si>
  <si>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</si>
  <si>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</si>
  <si>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</si>
  <si>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</si>
  <si>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</si>
  <si>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 xml:space="preserve">the bid, and in case of successful bid, the specified Form of Agreement  shall be signed so as to be legally binding on all partners (as per enclosed format in Section-VI, Vol.-I of bidding document).
</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</si>
  <si>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</si>
  <si>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</si>
  <si>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</si>
  <si>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</si>
  <si>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</si>
  <si>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t>
  </si>
  <si>
    <t>(viii)</t>
  </si>
  <si>
    <t>(ix)</t>
  </si>
  <si>
    <t>(x)</t>
  </si>
  <si>
    <t>5.0</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</si>
  <si>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</si>
  <si>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</si>
  <si>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</si>
  <si>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</si>
  <si>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</si>
  <si>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</si>
  <si>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</si>
  <si>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</si>
  <si>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</si>
  <si>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</si>
  <si>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</si>
  <si>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</si>
  <si>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</si>
  <si>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</si>
  <si>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Format for the Bidder OR Parent Company / Collaborator(s)/ Subsidiary  (meeting para 1.1.1, Annexure-A to BDS)  in support of meeting the requirement of para 1.1.1, Annexure-A to BDS, Section-III, Volume-I of the Bidding Documents)</t>
  </si>
  <si>
    <t>No. of years, the above Transformer are in operation as on the date of bid opening.</t>
  </si>
  <si>
    <t>Format for the Bidder  in support of meeting the requirement of para 1.1.2, Annexure-A to BDS, Section-III, Volume-I of the Bidding Documents)</t>
  </si>
  <si>
    <t xml:space="preserve">Name of the Bidder </t>
  </si>
  <si>
    <r>
      <t xml:space="preserve">Whether parent  company / collaborator(s) meets the technical experience criteria stipulated at 2.1.1 , and the details of which is mentioned at Format-A above.
</t>
    </r>
    <r>
      <rPr>
        <i/>
        <sz val="11"/>
        <rFont val="Book Antiqua"/>
        <family val="1"/>
      </rPr>
      <t>(Choose whichever is applicable from the drop down menu)</t>
    </r>
  </si>
  <si>
    <t>Voltage Level of Transformer erected under the Contract
(Indicate 220kV or above class only)</t>
  </si>
  <si>
    <r>
      <t xml:space="preserve">Financial Position </t>
    </r>
    <r>
      <rPr>
        <b/>
        <i/>
        <sz val="12"/>
        <rFont val="Book Antiqua"/>
        <family val="1"/>
      </rPr>
      <t xml:space="preserve">{Reference para 1.2 of Annexure-A (BDS)}
</t>
    </r>
    <r>
      <rPr>
        <i/>
        <sz val="12"/>
        <rFont val="Book Antiqua"/>
        <family val="1"/>
      </rPr>
      <t>For the purpose of this particular bid, bidders shall  meet the  following minimum criteria:</t>
    </r>
  </si>
  <si>
    <t>Networth
(in Rs. Millions)</t>
  </si>
  <si>
    <t>Turnover
(in Rs. Millions)</t>
  </si>
  <si>
    <t>LA                                          (in Rs. Millions)</t>
  </si>
  <si>
    <r>
      <t xml:space="preserve">Name of the Parent Company/Collaborator for the 345kV Transformer 
</t>
    </r>
    <r>
      <rPr>
        <i/>
        <sz val="11"/>
        <rFont val="Book Antiqua"/>
        <family val="1"/>
      </rPr>
      <t>{The qualifying data for the parent company or collaborator for the equipment is furnished in Format-A above)</t>
    </r>
  </si>
  <si>
    <t>Items, Components, Raw Material, Services proposed to be sourced from Micro and Small Enterprises.</t>
  </si>
  <si>
    <t>Attachment 20: Declaration of Key Managerial Person jointly with Power of Attorney holder</t>
  </si>
  <si>
    <t>Attachment 21: Affidavit of Self certification regarding Minimum Local Content in line with PPP-MII order, if applicable</t>
  </si>
  <si>
    <t>Attachment 22: 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</si>
  <si>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t>Attachment 23: Compliance to the process related to the e-RA Terms &amp; Conditions and the Business Rules governing the e-RA</t>
  </si>
  <si>
    <t>*Satisfactory operation means certificate issued by the Employer certifying the operation without any adverse remark.</t>
  </si>
  <si>
    <r>
      <t xml:space="preserve">The bidder must have designed, manufactured, tested, supplied, installed and commissioned 345kV or above class 3-phase transformers of at least 200 MVA or at least three (3) nos. 1-phase Transformers each having capacity of at least 66.7 MVA and the same Transformer(s) must have been in satisfactory operation* for atleast two (2) years on the originally scheduled date of bid opening </t>
    </r>
    <r>
      <rPr>
        <b/>
        <i/>
        <sz val="11"/>
        <rFont val="Book Antiqua"/>
        <family val="1"/>
      </rPr>
      <t>i.e. 19.02.2019.</t>
    </r>
  </si>
  <si>
    <t xml:space="preserve">The 345 kV or above class  transformer manufacturer(s) who have established  production line in India for  these equipment(s) based on technological support  of a  parent company or collaborator for the respective equipment(s) can also be  considered provided
i)   such manufacturer has designed, manufactured, tested,   supplied, installed and  commissioned  220KV  or above class transformers.           
ii)  the parent company (Principals) or collaborator meets qualifying requirements  stipulated  at para 2.1.1 above; and
iii) The 345 kV or above class  transformer manufacturer(s)  furnishes 
a) a legally enforceable undertaking (jointly with the parent company or collaborator) to  guarantee quality, timely supply, performance and warranty obligations as specified  for the equipment(s); and
b)   a confirmation letter from the  parent company or collaborator alongwith the bid  stating that parent company or collaborator shall furnish performance guarantee  for   an  amount  of 10 % of  the cost  of such equipment (s). This performance guarantee  shall be in addition to Contract Performance Guarantee to be submitted by the  Bidder.
Note-1:  In case bidder is a holding company, the technical experience referred to in clause 2.1.1 and 2.1.2 above as the case may be shall be of that holding company only (i.e. excluding its subsidiary/group companies). In case bidder is a subsidiary of a holding company, the technical experience referred to in clause 2.1.1 and 2.1.2 above as the case may be shall be of that subsidiary company only (i.e. excluding its holding company).
</t>
  </si>
  <si>
    <t xml:space="preserve">Note 2:- Relaxation for Start-Ups^/ MSEs
Start-Ups^/MSEs,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</si>
  <si>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r>
      <t xml:space="preserve">
a) Net Worth for last 3 financial years should be positive
b) Minimum Average Annual Turnover* (MAAT) for best   three years i.e. 36 months out of last five financial years of the bidder  should be </t>
    </r>
    <r>
      <rPr>
        <b/>
        <i/>
        <sz val="12"/>
        <color indexed="8"/>
        <rFont val="Book Antiqua"/>
        <family val="1"/>
      </rPr>
      <t>INR 1075.90  million</t>
    </r>
    <r>
      <rPr>
        <i/>
        <sz val="16"/>
        <color indexed="10"/>
        <rFont val="Book Antiqua"/>
        <family val="1"/>
      </rPr>
      <t xml:space="preserve">. </t>
    </r>
    <r>
      <rPr>
        <i/>
        <sz val="12"/>
        <color indexed="8"/>
        <rFont val="Book Antiqua"/>
        <family val="1"/>
      </rPr>
      <t xml:space="preserve">
* Note- “Annual gross revenue from operations/gross operating income as incorporated in the profit &amp; loss account excluding other income”.
c) Bidder shall have Liquid Assets (LA) and/or evidence of access to or availability of credit facilities of not less than </t>
    </r>
    <r>
      <rPr>
        <b/>
        <i/>
        <sz val="12"/>
        <color indexed="8"/>
        <rFont val="Book Antiqua"/>
        <family val="1"/>
      </rPr>
      <t>INR 179.32  million</t>
    </r>
    <r>
      <rPr>
        <i/>
        <sz val="12"/>
        <color indexed="8"/>
        <rFont val="Book Antiqua"/>
        <family val="1"/>
      </rPr>
      <t xml:space="preserve">. </t>
    </r>
    <r>
      <rPr>
        <i/>
        <sz val="16"/>
        <color indexed="10"/>
        <rFont val="Book Antiqua"/>
        <family val="1"/>
      </rPr>
      <t xml:space="preserve"> 
</t>
    </r>
    <r>
      <rPr>
        <i/>
        <sz val="12"/>
        <color indexed="8"/>
        <rFont val="Book Antiqua"/>
        <family val="1"/>
      </rPr>
      <t>Note 1:- In case bidder is a holding company, the Financial Position criteria referred to in clause 3.0  above shall be that of holding company only (i.e. excluding its subsidiary / group companies). In case bidder is a subsidiary of a holding company, the Financial Position criteria referred to in clause 3.0  above shall be that of subsidiary company only (i.e. excluding its holding company).</t>
    </r>
  </si>
  <si>
    <r>
      <t>Name of Contract Undertaken
(</t>
    </r>
    <r>
      <rPr>
        <i/>
        <sz val="11"/>
        <rFont val="Book Antiqua"/>
        <family val="1"/>
      </rPr>
      <t>for 345kV or above class Transformers</t>
    </r>
    <r>
      <rPr>
        <sz val="11"/>
        <rFont val="Book Antiqua"/>
        <family val="1"/>
      </rPr>
      <t>)</t>
    </r>
  </si>
  <si>
    <r>
      <t xml:space="preserve">Voltage Level of Transformer erected under the Contract
</t>
    </r>
    <r>
      <rPr>
        <i/>
        <sz val="11"/>
        <rFont val="Book Antiqua"/>
        <family val="1"/>
      </rPr>
      <t>(Indicate 345kV or above class only)</t>
    </r>
  </si>
  <si>
    <t>MVA capacity of above mentioned 3-phase/1-phase units</t>
  </si>
  <si>
    <t>No. of Transformer (s) under the contract
(Indicate nos. of 345kV or above voltage class Transformer not less than 200MVA or equivalent capacity in banks of 3 single phase units each having capacity of at least 66.7 MVA, during the last Two (2) years)</t>
  </si>
  <si>
    <r>
      <t>No. of years, the above Transformer are in operation as on the date of bid opening. (</t>
    </r>
    <r>
      <rPr>
        <i/>
        <sz val="11"/>
        <rFont val="Book Antiqua"/>
        <family val="1"/>
      </rPr>
      <t>Originally Scheduled</t>
    </r>
    <r>
      <rPr>
        <sz val="11"/>
        <rFont val="Book Antiqua"/>
        <family val="1"/>
      </rPr>
      <t>)</t>
    </r>
  </si>
  <si>
    <t>of Transformer</t>
  </si>
  <si>
    <t>Whether Bidder/Manufaturer established production line in India for 345kV or above class transformer</t>
  </si>
  <si>
    <t>a</t>
  </si>
  <si>
    <t>b</t>
  </si>
  <si>
    <t>c</t>
  </si>
  <si>
    <t>Indicate details below in case Contract executed for Transformer</t>
  </si>
  <si>
    <r>
      <rPr>
        <sz val="11"/>
        <rFont val="Book Antiqua"/>
        <family val="1"/>
      </rPr>
      <t>No. of Transformer (s) under the contract</t>
    </r>
    <r>
      <rPr>
        <i/>
        <sz val="11"/>
        <rFont val="Book Antiqua"/>
        <family val="1"/>
      </rPr>
      <t xml:space="preserve">
(Indicate nos. of 220kV or above voltage class Transformer only)</t>
    </r>
  </si>
  <si>
    <r>
      <t xml:space="preserve">Whether legally enforceable undertaking jointly by Bidder and the parent company / collaborator(s) (as per enclosed format in Section-VI: Sample forms and Procedures of the bidding documents) is furnished along with the bid.
</t>
    </r>
    <r>
      <rPr>
        <i/>
        <sz val="11"/>
        <rFont val="Book Antiqua"/>
        <family val="1"/>
      </rPr>
      <t>(Choose whichever is applicable from the drop down menu)</t>
    </r>
  </si>
  <si>
    <r>
      <t xml:space="preserve">Confirmation letter from the Parent Company / Collaborator along with the bid stating that Parent Company / Collaborator shall furnish performance guarantee, in addition to contract performance guarantee to be submitted by the bidder, for an amount of 10% of the cost of equipment(s).
</t>
    </r>
    <r>
      <rPr>
        <i/>
        <sz val="11"/>
        <rFont val="Book Antiqua"/>
        <family val="1"/>
      </rPr>
      <t>(Choose whichever is applicable from the drop down menu)</t>
    </r>
  </si>
  <si>
    <t>For the FY of immediately preceding the date of submission of bid.</t>
  </si>
  <si>
    <t>Attachment-9</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</si>
  <si>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</si>
  <si>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</si>
  <si>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or
documentary evidence in support of exemption of Bid Security, in separate envelope in accordance with clause 21 of ITB, Section-II."</t>
  </si>
  <si>
    <t>*Further the requisite deed of Joint Undertaking as per stipulated qualification requirement in Annexure-A (BDS) has also been furnished as per your format.</t>
  </si>
  <si>
    <t>* Delete if not applicable</t>
  </si>
  <si>
    <t xml:space="preserve">The documentary evidence that we are eligible to bid in  accordance with ITB Clause 2. Further, in terms of ITB Clause 9.3(c) &amp; (e), the qualification data has been furnished as per your format enclosed with the bidding documents [Attachment – 3(QR)]. </t>
  </si>
  <si>
    <t>(n)</t>
  </si>
  <si>
    <t xml:space="preserve">Attachment-3(QR) </t>
  </si>
  <si>
    <t>2.1.3</t>
  </si>
  <si>
    <t>Name of Bidder</t>
  </si>
  <si>
    <t>Address of Bidder</t>
  </si>
  <si>
    <t>e-mail ID of Bid Signatory</t>
  </si>
  <si>
    <t>Mobile No. of Bid Signatory</t>
  </si>
  <si>
    <t>Tel No. of Bid Signatory</t>
  </si>
  <si>
    <t>Fax No. of Bid Signatory</t>
  </si>
  <si>
    <t>OR</t>
  </si>
  <si>
    <t>Annex-XXX</t>
  </si>
  <si>
    <t>Annex-YYY</t>
  </si>
  <si>
    <t>Annex-ZZZ</t>
  </si>
  <si>
    <r>
      <t xml:space="preserve">Whether Parent/Principal  company(s)  meets the technical experience criteria stipulated at 2.1.1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</si>
  <si>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</si>
  <si>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</si>
  <si>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t>2.0</t>
  </si>
  <si>
    <t xml:space="preserve">Note:
(i) In case bidder is a holding company, the Financial Position criteria referred to in para 2.0 above shall be that of holding company only (i.e. excluding its subsidiary / group companies). In case bidder is a subsidiary of a holding company, the Financial Position criteria referred to in para 2.0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2.0 (b) &amp; (c) of parent/principal company providing collaboration for technological support shall be considered. However, once he meets the turnover requirement on their own or completes five (5) years from the date of commercial production of such equipment(s) in India but no later than seven (7) years from the date of incorporation as on the originally scheduled date of bid opening as above, the financial position requirements as specified at 2.0 (b) and (c) above shall also be required to be met by such bidder on their own as per note (i) above and not based on their parent/principal company. Further, in case the bidder is yet to complete one (1) financial year, the Net worth requirement as per para 2.0 (a) above of parent/principal shall be considered. 
</t>
  </si>
  <si>
    <t xml:space="preserve">(iv) Relaxation for Start-Ups^/ MSEs
Start-Ups^/MSEs, meeting the specified requirements at Para 2 (a) above in Financial Position shall also be considered qualified if they meet Eighty (80) % of the requirement specified at Para 2 (b) &amp; 2 (c) above in Financial Position.
^ Start-Ups as defined by DIPP, applicable as on the originally scheduled date of bid opening.
</t>
  </si>
  <si>
    <t>Financial Qualification Data for Bidder:</t>
  </si>
  <si>
    <t>Whether the complete Annual Reports together with Audited Financial Statement of accounts/equivalent documents of the company for  the FY of immediately preceding the date of submission of bid are available?</t>
  </si>
  <si>
    <t>FY 1</t>
  </si>
  <si>
    <t>FY 2</t>
  </si>
  <si>
    <t>FY 3</t>
  </si>
  <si>
    <t>FY 4</t>
  </si>
  <si>
    <t>FY 5</t>
  </si>
  <si>
    <t>Financial Qualification Data  for Parent/Principal Company/Collabrator (If Applicable):</t>
  </si>
  <si>
    <t xml:space="preserve">Name of  Parent/Principal Company/Collabrator </t>
  </si>
  <si>
    <t>6</t>
  </si>
  <si>
    <t/>
  </si>
  <si>
    <r>
      <rPr>
        <b/>
        <i/>
        <sz val="11"/>
        <color rgb="FF0000FF"/>
        <rFont val="Book Antiqua"/>
        <family val="1"/>
      </rPr>
      <t>Route-2:</t>
    </r>
    <r>
      <rPr>
        <i/>
        <sz val="11"/>
        <color rgb="FF0000FF"/>
        <rFont val="Book Antiqua"/>
        <family val="1"/>
      </rPr>
      <t xml:space="preserve">
The bidder(s) who have established production line and testing facilities in India for 715kV or above class Reactor based on Technological Support of the Collaborator(s) for the equipment(s) can also be considered qualified provided,
The bidder must have manufactured in India, type tested 715kV or higher voltage class either One (1) no. 1-phase Reactor of at least 80 MVAR capacity or One (1)  no. 1-phase Transformer of at least 166 MVA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Section-VI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</si>
  <si>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r>
      <rPr>
        <b/>
        <i/>
        <sz val="11"/>
        <color rgb="FF0000FF"/>
        <rFont val="Book Antiqua"/>
        <family val="1"/>
      </rPr>
      <t>Route-3:</t>
    </r>
    <r>
      <rPr>
        <i/>
        <sz val="11"/>
        <color rgb="FF0000FF"/>
        <rFont val="Book Antiqua"/>
        <family val="1"/>
      </rPr>
      <t xml:space="preserve">
In case, the bidder is an Indian Entity established as Subsidiary/JVC/Group company by its parent/principal, who have established production line and testing facilities in India for 715kV or above class  Reactor based on Technological Support of the parent/principal for the equipment(s) can also be considered qualified provided, 
The bidder must have manufactured in India, type tested 715kV or higher voltage class either One (1) no. 1-phase Reactor of at least 80 MVAR capacity or One (1)  no. 1-phase Transformer of at least 166 MVA capacity and the same should have been supplied as on the date of bid opening as mentioned above  based  on Technological Support of Parent/ Principal company provided that:-
(a)   Parent/ Principal company meets the Technical Experience criteria stipulated in Route-1. 
(b)  A legally enforceable undertaking jointly by Bidder and the Parent/ Principal company (as per enclosed format in Section-VI of bidding document) is furnished along with the bid, to guarantee quality, timely supply, performance and warranty obligations for five(5) years for entire quantity to be manufactured and supplied from the works in India and a confirmation letter from the Parent/ 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</si>
  <si>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Format-A: (ROUTE-1)</t>
  </si>
  <si>
    <t>Single Firm :</t>
  </si>
  <si>
    <t>4(a)(i)</t>
  </si>
  <si>
    <t>Voltage Level of Reactors supplied under the Contract
(Indicate 715kV or above class only)</t>
  </si>
  <si>
    <t>No. of Reactor(s) under the contract</t>
  </si>
  <si>
    <t>MVAR capacity of the above mentioned three phase/single phase units</t>
  </si>
  <si>
    <t>(a)(ii)</t>
  </si>
  <si>
    <t>No. of years, the above Reactor(s) are in operation as on the date of bid opening.</t>
  </si>
  <si>
    <t>Type of cooling in the above Reactor</t>
  </si>
  <si>
    <t>Scope of work involved under the Contract executed by Bidder</t>
  </si>
  <si>
    <t xml:space="preserve">         of Reactors</t>
  </si>
  <si>
    <t>4(b)(i)</t>
  </si>
  <si>
    <t>Voltage Level of Transformers supplied under the Contract
(Indicate 715kV or above class only)</t>
  </si>
  <si>
    <t>No. of Transformer(s) under the contract</t>
  </si>
  <si>
    <t>MVA capacity of the above mentioned three phase/single phase units</t>
  </si>
  <si>
    <t>Type of cooling in the above Transformer</t>
  </si>
  <si>
    <t xml:space="preserve">         of Transformers</t>
  </si>
  <si>
    <t>AND</t>
  </si>
  <si>
    <t>4(b)(ii)</t>
  </si>
  <si>
    <t>Voltage Level of Reactors supplied under the Contract
(Indicate 345kV or above class only)</t>
  </si>
  <si>
    <r>
      <t xml:space="preserve">(Indicate nos. of 3 phase Reactors with rating not less than 50 MVAR </t>
    </r>
    <r>
      <rPr>
        <b/>
        <i/>
        <sz val="11"/>
        <rFont val="Book Antiqua"/>
        <family val="1"/>
      </rPr>
      <t>OR</t>
    </r>
    <r>
      <rPr>
        <i/>
        <sz val="11"/>
        <rFont val="Book Antiqua"/>
        <family val="1"/>
      </rPr>
      <t xml:space="preserve"> no. of Reactor(s) in Banks of 3 single phase units of at least 16.7 MVAR each)</t>
    </r>
  </si>
  <si>
    <t xml:space="preserve">          of Reactors</t>
  </si>
  <si>
    <t>4(b)(iii)</t>
  </si>
  <si>
    <t>No. of years, the above transformer(s) and reactor(s) indicated at 4(b)(i) &amp; 4(b)(ii) respctively, are in operation as on the date of bid opening.</t>
  </si>
  <si>
    <t>Format-B: (ROUTE-2)</t>
  </si>
  <si>
    <t>Name of the Reactor Manufacturer</t>
  </si>
  <si>
    <t>Voltage Level of Reactors manufactured under the Contract
(Indicate 715kV or above class only)</t>
  </si>
  <si>
    <t>whether the above Reactors are in operation as on the date of bid opening.(Yes/No)</t>
  </si>
  <si>
    <t>No. of years, the above Reactors are in operation as on the date of bid opening.</t>
  </si>
  <si>
    <t>Voltage Level of Transformer supplied under the Contract</t>
  </si>
  <si>
    <t>Whether the above Transformer are in operation as on the date of bid opening.</t>
  </si>
  <si>
    <t>Format-C: (ROUTE-3)</t>
  </si>
  <si>
    <r>
      <t xml:space="preserve">Name of the Parent Company/Collaborator/Subsidiary for the 765kV Reactor
</t>
    </r>
    <r>
      <rPr>
        <i/>
        <sz val="11"/>
        <rFont val="Book Antiqua"/>
        <family val="1"/>
      </rPr>
      <t>{The qualifying data for the parent company or collaborator for the equipment is furnished in Format-A above)</t>
    </r>
  </si>
  <si>
    <t>Voltage Level of Reactor supplied under the Contract
(Indicate 715kV or above class only)</t>
  </si>
  <si>
    <t>Date as on which the above mentioned Reactors are supplied based on technological support of parent  company / collaborator(s) / subsidiary.</t>
  </si>
  <si>
    <t>Scope of work involved under the Contract executed by bidder</t>
  </si>
  <si>
    <t>(b)(ii)</t>
  </si>
  <si>
    <t>Format for the Bidder/ Collaborator/ Parent/Principal Company of the bidder who must have designed, manufactured, tested &amp; supplied 715kV or Higher Voltage class Reactor in support of meeting the Technical experience requirement of 1.1 of Annexure-A to BDS, Section-III, Volume-I of the Bidding Documents)</t>
  </si>
  <si>
    <r>
      <t xml:space="preserve">(Indicate nos. of 1 phase Reactors with rating not less than 110 MVAR </t>
    </r>
    <r>
      <rPr>
        <b/>
        <i/>
        <sz val="11"/>
        <rFont val="Book Antiqua"/>
        <family val="1"/>
      </rPr>
      <t>OR</t>
    </r>
    <r>
      <rPr>
        <i/>
        <sz val="11"/>
        <rFont val="Book Antiqua"/>
        <family val="1"/>
      </rPr>
      <t xml:space="preserve"> no. of Reactors in Banks of 3 single phase units of at least 36.7 MVAR each)</t>
    </r>
  </si>
  <si>
    <r>
      <t xml:space="preserve">(Indicate nos. of 1 phase Transformer with rating not less than 500 MVA </t>
    </r>
    <r>
      <rPr>
        <b/>
        <i/>
        <sz val="11"/>
        <rFont val="Book Antiqua"/>
        <family val="1"/>
      </rPr>
      <t>OR</t>
    </r>
    <r>
      <rPr>
        <i/>
        <sz val="11"/>
        <rFont val="Book Antiqua"/>
        <family val="1"/>
      </rPr>
      <t xml:space="preserve"> no. of Transformer in Banks of 3 single phase units of at least 166 MVA each)</t>
    </r>
  </si>
  <si>
    <r>
      <t>(Indicate nos. of 1 phase Reactors with rating not less than 80 MVAR</t>
    </r>
    <r>
      <rPr>
        <i/>
        <sz val="11"/>
        <rFont val="Book Antiqua"/>
        <family val="1"/>
      </rPr>
      <t>)</t>
    </r>
  </si>
  <si>
    <r>
      <t>(Indicate nos. of 1 phase Transformer with rating not less than 166 MVA</t>
    </r>
    <r>
      <rPr>
        <i/>
        <sz val="11"/>
        <rFont val="Book Antiqua"/>
        <family val="1"/>
      </rPr>
      <t>)</t>
    </r>
  </si>
  <si>
    <r>
      <t>(Indicate nos. of 1 phase Reactor with rating not less than 80 MVAR</t>
    </r>
    <r>
      <rPr>
        <i/>
        <sz val="11"/>
        <rFont val="Book Antiqua"/>
        <family val="1"/>
      </rPr>
      <t>)</t>
    </r>
  </si>
  <si>
    <t>Format for Bidder(s) [who have established production line and testing facilities in India for 715kV or above class Reactor based on Technology Support of Collaborator(s)], in support of meeting the requirement of 1.2 (Route-2), Annexure-A to BDS, Section-III, Volume-I of the Bidding Documents</t>
  </si>
  <si>
    <t>Format for Bidder (Indian entity) established as Subsidiary/ JVC/ Group Company by its Parent/ Principal, who have established production line and testing facilities in India for  715kV or above class Reactor, in support of meeting the requirement of 1.3 (Route-3), Annexure-A to BDS, Section-III, Volume-I of the Bidding Documents)</t>
  </si>
  <si>
    <r>
      <t xml:space="preserve">Minimum Average Annual Turnover^ (MAAT) for best three (3) years i.e. 36 months out of last five (5) financial years of the bidder should be
</t>
    </r>
    <r>
      <rPr>
        <b/>
        <sz val="12"/>
        <color rgb="FF0000FF"/>
        <rFont val="Book Antiqua"/>
        <family val="1"/>
      </rPr>
      <t>Rs. 1233.18 million or equivalent for Reactor Package RT-08</t>
    </r>
    <r>
      <rPr>
        <sz val="12"/>
        <color rgb="FF0000FF"/>
        <rFont val="Book Antiqua"/>
        <family val="1"/>
      </rPr>
      <t xml:space="preserve">
^ Annual gross revenue from operations/gross operating income as incorporated in the profit &amp; loss account excluding other income.
</t>
    </r>
  </si>
  <si>
    <r>
      <t xml:space="preserve">Bidder shall have liquid assets (L.A.) or/and evidence of access to or availability of credit facilities of not less than 
</t>
    </r>
    <r>
      <rPr>
        <b/>
        <sz val="12"/>
        <color rgb="FF0000FF"/>
        <rFont val="Book Antiqua"/>
        <family val="1"/>
      </rPr>
      <t>Rs. 205.53 million or equivalent for Reactor Package RT-08</t>
    </r>
    <r>
      <rPr>
        <sz val="12"/>
        <color rgb="FF0000FF"/>
        <rFont val="Book Antiqua"/>
        <family val="1"/>
      </rPr>
      <t xml:space="preserve">
</t>
    </r>
  </si>
  <si>
    <t xml:space="preserve">In case bidder is a holding company, the technical experience referred to in para 1.1  above shall be of that holding company only (i.e. excluding its subsidiary/group companies). In case bidder is a subsidiary of a holding company, the technical experience referred to in para 1.1 above shall be of that subsidiary company only (i.e. excluding its holding company).
</t>
  </si>
  <si>
    <t xml:space="preserve">Using the following formats, each Bidder is requested to list the experience as detailed above, on the basis of which the Bidder wishes to qualify. The information is to be summarised using following format for each experience of the Bidder </t>
  </si>
  <si>
    <t>B9, Qutab Institutional Area, Katwaria Sarai</t>
  </si>
  <si>
    <t>New Delhi-110016</t>
  </si>
  <si>
    <t>Contract &amp; Materials</t>
  </si>
  <si>
    <t xml:space="preserve">Supply and Placement of Reinforcement Steel: </t>
  </si>
  <si>
    <t>Wholesale Price Index Number for `HSD’(Individual Commodity) (monthly)  (Base: 2011-12=100), as published by Office of Economic Advisor, Ministry of Commerce &amp; Industry(www.eaindustry.nic.in).</t>
  </si>
  <si>
    <t>A- WPI-HSD</t>
  </si>
  <si>
    <t>Wholesale Price Index Number for   `Manufacture of Basic Metals’(Group Item) (monthly)  (Base: 2011-12=100), as published by Office of Economic Advisor, Ministry of Commerce &amp; Industry(www.eaindustry.nic.in).</t>
  </si>
  <si>
    <t>B-WPI-Baic Metals</t>
  </si>
  <si>
    <t>Indian field labour index – namely All India average consumer price index for Industrial Workers (monthly)  (Base: 2001= 100), as published by Labour Bureau, Shimla, Government of India (www.labourbureau.nic.in).</t>
  </si>
  <si>
    <t>LabourL=</t>
  </si>
  <si>
    <t xml:space="preserve">II.  </t>
  </si>
  <si>
    <t>Concreting</t>
  </si>
  <si>
    <t>Wholesale Price Index Number for `Manufacture of cement, lime and plaster’(Group Item) (monthly)  (Base: 2011-12=100), as published by Office of Economic Advisor, Ministry of Commerce &amp; Industry (www.eaindustry.nic.in</t>
  </si>
  <si>
    <t>Wholesale Price Index Number for `Cutting, shaping and finishing of stone’(Group Item) (monthly) (Base: 2011-12=100), as published by Office of Economic Advisor, Ministry of Commerce &amp; Industry(www.eaindustry.nic.in).</t>
  </si>
  <si>
    <t>B-WPI-Cement,Lime and Plaster</t>
  </si>
  <si>
    <t>C-WPI-Cutting ,Shaping and finishing Stone</t>
  </si>
  <si>
    <t xml:space="preserve"> PV Price Component</t>
  </si>
  <si>
    <t>We hereby furnish the relevant details pertaining to the price adjustment provisions for your specifications and documents . The necessary documentary evidence is enclosed.</t>
  </si>
  <si>
    <t xml:space="preserve">Date of Commercial production </t>
  </si>
  <si>
    <r>
      <t xml:space="preserve">Financial Position </t>
    </r>
    <r>
      <rPr>
        <b/>
        <i/>
        <sz val="12"/>
        <rFont val="Book Antiqua"/>
        <family val="1"/>
      </rPr>
      <t xml:space="preserve">{Reference para 1.2 of Annexure-A (BDS)}
</t>
    </r>
    <r>
      <rPr>
        <i/>
        <sz val="12"/>
        <rFont val="Book Antiqua"/>
        <family val="1"/>
      </rPr>
      <t>For the purpose of this particular bid, bidders shall  meet the  following minimum criteria:</t>
    </r>
  </si>
  <si>
    <r>
      <t>Dear Sir,  
We declare that the ratings, performance figures and availability of the system furnished by us for subject Package covered under this specification are guaranteed by us.</t>
    </r>
    <r>
      <rPr>
        <sz val="11"/>
        <rFont val="Book Antiqua"/>
        <family val="1"/>
      </rPr>
      <t xml:space="preserve">
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
We note that in case we take any deviation regarding the maximum losses, as mentioned above, anywhere in the bid including Attachment-6 (Alternative, Deviations and Exceptions to Provisions), our bid shall be considered non –responsive in line with ITB clause 24.1(b) as modified in Section BDS. 
</t>
    </r>
  </si>
  <si>
    <r>
      <rPr>
        <b/>
        <strike/>
        <sz val="11"/>
        <rFont val="Book Antiqua"/>
        <family val="1"/>
      </rPr>
      <t>Option for Initial Advance (either Interest Bearing Initial Advance or No Initial Advance) and</t>
    </r>
    <r>
      <rPr>
        <b/>
        <sz val="11"/>
        <rFont val="Book Antiqua"/>
        <family val="1"/>
      </rPr>
      <t xml:space="preserve"> Information for E – payment, PF details and declaration for Micro/Small and Medium Enterprise</t>
    </r>
  </si>
  <si>
    <t>Handing over of site to agency/ Mobilization at site</t>
  </si>
  <si>
    <t>Kick off meeting</t>
  </si>
  <si>
    <t>Completing statuory requirement of contract such as labour license, Insurance policies- Workmen Compensation Insurance Policy, Contractor All Risk Insurance Policy, etc</t>
  </si>
  <si>
    <t>Sampling and source approval of construction materials including design mix for RCC concrete or as per BPS</t>
  </si>
  <si>
    <t>Excavation of basement</t>
  </si>
  <si>
    <t>RCC structure work below Plinth level</t>
  </si>
  <si>
    <t>RCC structure work above Plinth level</t>
  </si>
  <si>
    <t>All ancillary Civil works including Brick Work, Plaster, Painting, Doors, Windows, Flooring, Water Proofing, Building. Septic tank/ Soak pit, etc</t>
  </si>
  <si>
    <t>Internal &amp; External electrification</t>
  </si>
  <si>
    <t>Lift work</t>
  </si>
  <si>
    <t>Fire Fighting work</t>
  </si>
  <si>
    <t>Plumbing &amp; Sewerage work</t>
  </si>
  <si>
    <t>Road, drain, water harvesting, swimming pool work, etc</t>
  </si>
  <si>
    <t>Development of Horticulture work</t>
  </si>
  <si>
    <t>Balance- Internal, external finishing as per requirement of site</t>
  </si>
  <si>
    <t>Handing/ taking over of facilities including submission of "As BUILT DRAWING" and relevant NOCs (if required)</t>
  </si>
  <si>
    <t>Description of Work- Activity</t>
  </si>
  <si>
    <t>Breakup of Completion Schedule in Months                                                      (Bidder must fill break-up Schedule)</t>
  </si>
  <si>
    <r>
      <rPr>
        <b/>
        <sz val="12"/>
        <rFont val="Book Antiqua"/>
        <family val="1"/>
      </rPr>
      <t xml:space="preserve"> Technical Credentials:</t>
    </r>
    <r>
      <rPr>
        <sz val="12"/>
        <rFont val="Book Antiqua"/>
        <family val="1"/>
      </rPr>
      <t xml:space="preserve"> List of work regarding past experience indicating the execution of similar work successfully, schedule time of completion and actual time of completion, the present status of projects in hand along with presently envisaged completion dates, qualification and experience of key personnel proposed for carrying out the subject work. List of available T &amp; P and Manpower available with the bidder is also to be enclosed. 
</t>
    </r>
    <r>
      <rPr>
        <b/>
        <sz val="12"/>
        <rFont val="Book Antiqua"/>
        <family val="1"/>
      </rPr>
      <t xml:space="preserve">Litigation History: </t>
    </r>
    <r>
      <rPr>
        <sz val="12"/>
        <rFont val="Book Antiqua"/>
        <family val="1"/>
      </rPr>
      <t xml:space="preserve">The bidder should provide detailed information on any litigation or arbitration arising out of contracts completed or under execution by it over the last five years. A consistent history of awards involving litigation against the Bidder may result in rejection of Bid.
</t>
    </r>
  </si>
  <si>
    <t>Prices are firm &amp; Fixed</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</si>
  <si>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</si>
  <si>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</si>
  <si>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Name of client</t>
  </si>
  <si>
    <t>Details of Transgression of Integrity Pact  by the bidder</t>
  </si>
  <si>
    <t>Details regarding previous transgressions of Integrity Pact  that occurred in the last 10 years</t>
  </si>
  <si>
    <t>Whether the bidder meets Minimum Local Content in line with PPP-MII order, 2017</t>
  </si>
  <si>
    <t>=</t>
  </si>
  <si>
    <t>Northern Region –I, Regional Headquarter</t>
  </si>
  <si>
    <t xml:space="preserve">Faridabad-121002 </t>
  </si>
  <si>
    <t>SCO Bay No. 5 to 10, Sector- 16 A</t>
  </si>
  <si>
    <t>Faridabad-121002</t>
  </si>
  <si>
    <t>Northern Region-I, Reagional Headquarter</t>
  </si>
  <si>
    <t xml:space="preserve"> Name and Address of the Employer/Utility for whom the Contract was executed by the firm</t>
  </si>
  <si>
    <t>Bidder’s Name and Address (Lead Partner of) :</t>
  </si>
  <si>
    <t>Contract Services</t>
  </si>
  <si>
    <t>"Saudamini", Plot No. 2, Sector 29</t>
  </si>
  <si>
    <t>Gurgaon (Haryana) - 122001</t>
  </si>
  <si>
    <t>2 or more</t>
  </si>
  <si>
    <t xml:space="preserve">Declaration by the bidder regarding events encountered pursuant to ITB Clause 2.1 </t>
  </si>
  <si>
    <r>
      <t xml:space="preserve">Self certification regarding Minimum Local Content in line with PPP-MII order </t>
    </r>
    <r>
      <rPr>
        <b/>
        <sz val="11"/>
        <rFont val="Book Antiqua"/>
        <family val="1"/>
      </rPr>
      <t>and MoP Order December 2018,</t>
    </r>
    <r>
      <rPr>
        <sz val="11"/>
        <rFont val="Book Antiqua"/>
        <family val="1"/>
      </rPr>
      <t xml:space="preserve"> if applicable</t>
    </r>
  </si>
  <si>
    <r>
      <t xml:space="preserve">Certificate from statutory auditor or cost auditor of the company (in the case of companies) or from a practicing cost accountant or practicing chartered accountant (in respect of suppliers other than companies) giving the percentage of Local Content, in line with PPP-MII order, </t>
    </r>
    <r>
      <rPr>
        <b/>
        <sz val="11"/>
        <rFont val="Book Antiqua"/>
        <family val="1"/>
      </rPr>
      <t>and MoP Order December 2018,</t>
    </r>
    <r>
      <rPr>
        <sz val="11"/>
        <rFont val="Book Antiqua"/>
        <family val="1"/>
      </rPr>
      <t xml:space="preserve"> if applicable </t>
    </r>
  </si>
  <si>
    <t xml:space="preserve">We declare that we have studied Clause GCC 2.1 relating to mode of contracting for Domestic Bidders </t>
  </si>
  <si>
    <t>GCC 55</t>
  </si>
  <si>
    <t xml:space="preserve">GCC 8.3 </t>
  </si>
  <si>
    <t>GCC 6</t>
  </si>
  <si>
    <t>Liquidated Damages for Delay by Contractor</t>
  </si>
  <si>
    <t>GCC 40</t>
  </si>
  <si>
    <t xml:space="preserve"> Guarantee</t>
  </si>
  <si>
    <t>Patent &amp; Royalties</t>
  </si>
  <si>
    <t>GCC 20.5</t>
  </si>
  <si>
    <t>GCC 61</t>
  </si>
  <si>
    <t>GCC 57</t>
  </si>
  <si>
    <t>GCC 59</t>
  </si>
  <si>
    <r>
      <t xml:space="preserve">1.0       Technical Experience:
</t>
    </r>
    <r>
      <rPr>
        <b/>
        <i/>
        <sz val="11"/>
        <color rgb="FFFF0000"/>
        <rFont val="Book Antiqua"/>
        <family val="1"/>
      </rPr>
      <t xml:space="preserve">Bidder should have successfully# completed any type of civil works except furnishing/renovation of building as a prime contractor during the last seven (7) years as on the originally scheduled date of bid opening   as per following:
(i) Under one contract of value of not less than Rs. 28.77 Lakh
OR
(ii) Under two contracts each of value not less than Rs. 17.98 Lakh
OR
(iii) Under three contracts each of value of not less than Rs. 14.38Lakh
# Successfully completed means issue of provisional or final taking over certificate (TOC) by the Employer to the contractor for the referred contract.
</t>
    </r>
    <r>
      <rPr>
        <b/>
        <i/>
        <sz val="11"/>
        <color rgb="FF0000FF"/>
        <rFont val="Book Antiqua"/>
        <family val="1"/>
      </rPr>
      <t xml:space="preserve">
</t>
    </r>
  </si>
  <si>
    <r>
      <t>(</t>
    </r>
    <r>
      <rPr>
        <sz val="12"/>
        <color rgb="FFFF0000"/>
        <rFont val="Book Antiqua"/>
        <family val="1"/>
      </rPr>
      <t xml:space="preserve">a)Minimum Average Annual Turnover @ (MAAT) for best 3 financial years out of last 5 financial years of the bidder should not be less than INR 53.94  Lakhs </t>
    </r>
    <r>
      <rPr>
        <sz val="12"/>
        <color rgb="FF0070C0"/>
        <rFont val="Book Antiqua"/>
        <family val="1"/>
      </rPr>
      <t xml:space="preserve">
</t>
    </r>
  </si>
  <si>
    <t>Construction of Open Store (size 50m x 20m) and 100RM RCC Road for storage of Spare 96nos. of Surge Arrester(SA)  at Bikaner S/s</t>
  </si>
  <si>
    <t>NR1/NT/W-CIVIL/DOM/I00/24/08313 
(RFX- 5002003621)</t>
  </si>
  <si>
    <t>Note: For MSME/STAR-UP registered firm, relaxation of 20% on financial aspects i.e MAAT requirement will be considered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</si>
</sst>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_);_(* \(#,##0.00\);_(* &quot;-&quot;??_);_(@_)"/>
    <numFmt numFmtId="164" formatCode="_-&quot;£&quot;* #,##0.00_-;\-&quot;£&quot;* #,##0.00_-;_-&quot;£&quot;* &quot;-&quot;??_-;_-@_-"/>
    <numFmt numFmtId="165" formatCode="0.0_)"/>
    <numFmt numFmtId="166" formatCode="#,##0.000_);\(#,##0.000\)"/>
    <numFmt numFmtId="167" formatCode=";;"/>
    <numFmt numFmtId="168" formatCode="&quot;\&quot;#,##0.00;[Red]\-&quot;\&quot;#,##0.00"/>
    <numFmt numFmtId="169" formatCode="#,##0.0"/>
    <numFmt numFmtId="170" formatCode="0.000"/>
    <numFmt numFmtId="171" formatCode="0.0"/>
    <numFmt numFmtId="172" formatCode="[$-409]dd\-mmm\-yy;@"/>
  </numFmts>
  <fonts count="101">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sz val="11"/>
      <color indexed="12"/>
      <name val="Book Antiqua"/>
      <family val="1"/>
    </font>
    <font>
      <b/>
      <sz val="16"/>
      <color indexed="12"/>
      <name val="Arial"/>
      <family val="2"/>
    </font>
    <font>
      <sz val="12"/>
      <color indexed="12"/>
      <name val="Arial"/>
      <family val="2"/>
    </font>
    <font>
      <sz val="10"/>
      <color indexed="12"/>
      <name val="Arial"/>
      <family val="2"/>
    </font>
    <font>
      <sz val="11"/>
      <name val="Book Antiqua"/>
      <family val="1"/>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2"/>
      <color indexed="12"/>
      <name val="Calibri"/>
      <family val="2"/>
    </font>
    <font>
      <b/>
      <sz val="11"/>
      <color indexed="20"/>
      <name val="Book Antiqua"/>
      <family val="1"/>
    </font>
    <font>
      <sz val="11"/>
      <name val="Arial"/>
      <family val="2"/>
    </font>
    <font>
      <sz val="12"/>
      <color indexed="12"/>
      <name val="Book Antiqua"/>
      <family val="1"/>
    </font>
    <font>
      <b/>
      <sz val="22"/>
      <color indexed="12"/>
      <name val="Book Antiqua"/>
      <family val="1"/>
    </font>
    <font>
      <b/>
      <sz val="12"/>
      <color indexed="12"/>
      <name val="Book Antiqua"/>
      <family val="1"/>
    </font>
    <font>
      <b/>
      <u/>
      <sz val="12"/>
      <name val="Book Antiqua"/>
      <family val="1"/>
    </font>
    <font>
      <sz val="10"/>
      <color indexed="63"/>
      <name val="Arial"/>
      <family val="2"/>
    </font>
    <font>
      <sz val="12"/>
      <name val="Bookman Old Style"/>
      <family val="1"/>
    </font>
    <font>
      <sz val="1"/>
      <color indexed="9"/>
      <name val="Book Antiqua"/>
      <family val="1"/>
    </font>
    <font>
      <b/>
      <i/>
      <sz val="11"/>
      <name val="Book Antiqua"/>
      <family val="1"/>
    </font>
    <font>
      <b/>
      <sz val="9"/>
      <color indexed="12"/>
      <name val="Book Antiqua"/>
      <family val="1"/>
    </font>
    <font>
      <i/>
      <sz val="11"/>
      <color indexed="8"/>
      <name val="Book Antiqua"/>
      <family val="1"/>
    </font>
    <font>
      <i/>
      <sz val="12"/>
      <color indexed="8"/>
      <name val="Book Antiqua"/>
      <family val="1"/>
    </font>
    <font>
      <i/>
      <sz val="16"/>
      <color indexed="10"/>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b/>
      <sz val="12"/>
      <color rgb="FFFF0000"/>
      <name val="Book Antiqua"/>
      <family val="1"/>
    </font>
    <font>
      <sz val="12"/>
      <color rgb="FF0000FF"/>
      <name val="Book Antiqua"/>
      <family val="1"/>
    </font>
    <font>
      <sz val="8"/>
      <color rgb="FF000000"/>
      <name val="Tahoma"/>
      <family val="2"/>
    </font>
    <font>
      <b/>
      <i/>
      <sz val="12"/>
      <color indexed="8"/>
      <name val="Book Antiqua"/>
      <family val="1"/>
    </font>
    <font>
      <b/>
      <sz val="9"/>
      <name val="Arial"/>
      <family val="2"/>
    </font>
    <font>
      <b/>
      <sz val="10"/>
      <color indexed="12"/>
      <name val="Book Antiqua"/>
      <family val="1"/>
    </font>
    <font>
      <sz val="9"/>
      <name val="Book Antiqua"/>
      <family val="1"/>
    </font>
    <font>
      <b/>
      <sz val="9"/>
      <color rgb="FFFF0000"/>
      <name val="Book Antiqua"/>
      <family val="1"/>
    </font>
    <font>
      <sz val="9"/>
      <name val="Cambria"/>
      <family val="1"/>
    </font>
    <font>
      <sz val="9"/>
      <color indexed="9"/>
      <name val="Book Antiqua"/>
      <family val="1"/>
    </font>
    <font>
      <b/>
      <i/>
      <sz val="11"/>
      <color rgb="FF0000FF"/>
      <name val="Book Antiqua"/>
      <family val="1"/>
    </font>
    <font>
      <i/>
      <sz val="11"/>
      <color rgb="FF0000FF"/>
      <name val="Book Antiqua"/>
      <family val="1"/>
    </font>
    <font>
      <sz val="11"/>
      <color rgb="FF0000FF"/>
      <name val="Book Antiqua"/>
      <family val="1"/>
    </font>
    <font>
      <b/>
      <sz val="12"/>
      <color rgb="FF0000FF"/>
      <name val="Book Antiqua"/>
      <family val="1"/>
    </font>
    <font>
      <i/>
      <sz val="12"/>
      <color rgb="FF0000FF"/>
      <name val="Book Antiqua"/>
      <family val="1"/>
    </font>
    <font>
      <b/>
      <strike/>
      <sz val="11"/>
      <name val="Book Antiqua"/>
      <family val="1"/>
    </font>
    <font>
      <u/>
      <sz val="10"/>
      <color theme="10"/>
      <name val="Book Antiqua"/>
      <family val="1"/>
    </font>
    <font>
      <sz val="12"/>
      <color rgb="FF0070C0"/>
      <name val="Book Antiqua"/>
      <family val="1"/>
    </font>
    <font>
      <b/>
      <i/>
      <sz val="11"/>
      <color rgb="FFFF0000"/>
      <name val="Book Antiqua"/>
      <family val="1"/>
    </font>
    <font>
      <sz val="12"/>
      <color rgb="FFFF0000"/>
      <name val="Book Antiqua"/>
      <family val="1"/>
    </font>
  </fonts>
  <fills count="19">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3" tint="0.39997558519241921"/>
        <bgColor indexed="64"/>
      </patternFill>
    </fill>
    <fill>
      <patternFill patternType="solid">
        <fgColor theme="5" tint="0.39997558519241921"/>
        <bgColor indexed="64"/>
      </patternFill>
    </fill>
    <fill>
      <patternFill patternType="solid">
        <fgColor theme="3" tint="0.59999389629810485"/>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theme="5" tint="0.79998168889431442"/>
        <bgColor indexed="64"/>
      </patternFill>
    </fill>
    <fill>
      <patternFill patternType="solid">
        <fgColor rgb="FF99FF99"/>
        <bgColor indexed="64"/>
      </patternFill>
    </fill>
    <fill>
      <patternFill patternType="solid">
        <fgColor rgb="FFFFFF00"/>
        <bgColor indexed="64"/>
      </patternFill>
    </fill>
  </fills>
  <borders count="64">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thin">
        <color indexed="64"/>
      </right>
      <top style="thin">
        <color indexed="64"/>
      </top>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
      <left style="hair">
        <color indexed="64"/>
      </left>
      <right/>
      <top style="thin">
        <color indexed="64"/>
      </top>
      <bottom style="hair">
        <color indexed="64"/>
      </bottom>
      <diagonal/>
    </border>
    <border>
      <left style="hair">
        <color indexed="64"/>
      </left>
      <right/>
      <top style="hair">
        <color indexed="64"/>
      </top>
      <bottom style="thin">
        <color indexed="64"/>
      </bottom>
      <diagonal/>
    </border>
  </borders>
  <cellStyleXfs count="60">
    <xf numFmtId="0" fontId="0" fillId="0" borderId="0"/>
    <xf numFmtId="9" fontId="13" fillId="0" borderId="0"/>
    <xf numFmtId="164" fontId="14" fillId="0" borderId="0" applyFont="0" applyFill="0" applyBorder="0" applyAlignment="0" applyProtection="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0" fontId="15"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43" fontId="14" fillId="0" borderId="0" applyFont="0" applyFill="0" applyBorder="0" applyAlignment="0" applyProtection="0"/>
    <xf numFmtId="43" fontId="2" fillId="0" borderId="0" applyFont="0" applyFill="0" applyBorder="0" applyAlignment="0" applyProtection="0"/>
    <xf numFmtId="43" fontId="14" fillId="0" borderId="0" applyFont="0" applyFill="0" applyBorder="0" applyAlignment="0" applyProtection="0"/>
    <xf numFmtId="169"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0" fontId="14" fillId="0" borderId="0"/>
    <xf numFmtId="170"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50"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xf numFmtId="0" fontId="97" fillId="0" borderId="0" applyNumberFormat="0" applyFill="0" applyBorder="0" applyAlignment="0" applyProtection="0">
      <alignment vertical="top"/>
      <protection locked="0"/>
    </xf>
  </cellStyleXfs>
  <cellXfs count="1293">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0" applyFont="1" applyAlignment="1">
      <alignment vertical="center"/>
    </xf>
    <xf numFmtId="0" fontId="10" fillId="0" borderId="0" xfId="47" applyFont="1" applyAlignment="1" applyProtection="1">
      <alignment horizontal="left" vertical="center" indent="1"/>
      <protection hidden="1"/>
    </xf>
    <xf numFmtId="0" fontId="10" fillId="0" borderId="0" xfId="47" applyFont="1" applyAlignment="1" applyProtection="1">
      <alignment horizontal="left" vertical="center"/>
      <protection hidden="1"/>
    </xf>
    <xf numFmtId="0" fontId="9" fillId="0" borderId="0" xfId="53"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9" fillId="0" borderId="6" xfId="0" applyFont="1" applyBorder="1" applyAlignment="1" applyProtection="1">
      <alignment horizontal="justify" vertical="center" wrapText="1"/>
      <protection hidden="1"/>
    </xf>
    <xf numFmtId="0" fontId="10"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9" fillId="0" borderId="0" xfId="0" applyFont="1" applyAlignment="1" applyProtection="1">
      <alignment horizontal="center" vertical="top"/>
      <protection hidden="1"/>
    </xf>
    <xf numFmtId="0" fontId="0" fillId="0" borderId="9" xfId="0" applyBorder="1" applyAlignment="1" applyProtection="1">
      <alignment horizontal="left"/>
      <protection hidden="1"/>
    </xf>
    <xf numFmtId="0" fontId="0" fillId="0" borderId="10" xfId="0" applyBorder="1" applyAlignment="1" applyProtection="1">
      <alignment horizontal="left"/>
      <protection hidden="1"/>
    </xf>
    <xf numFmtId="0" fontId="9" fillId="0" borderId="0" xfId="0" quotePrefix="1" applyFont="1" applyAlignment="1" applyProtection="1">
      <alignment horizontal="right" vertical="center"/>
      <protection hidden="1"/>
    </xf>
    <xf numFmtId="0" fontId="9" fillId="0" borderId="0" xfId="0" quotePrefix="1" applyFont="1" applyAlignment="1" applyProtection="1">
      <alignment horizontal="right" vertical="top"/>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1" fontId="9" fillId="0" borderId="0" xfId="0" applyNumberFormat="1" applyFont="1" applyAlignment="1" applyProtection="1">
      <alignment horizontal="center" vertical="center"/>
      <protection hidden="1"/>
    </xf>
    <xf numFmtId="0" fontId="9" fillId="0" borderId="0" xfId="47"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5" fillId="0" borderId="0" xfId="0" applyFont="1" applyAlignment="1" applyProtection="1">
      <alignment vertical="center" wrapText="1"/>
      <protection hidden="1"/>
    </xf>
    <xf numFmtId="0" fontId="27" fillId="0" borderId="0" xfId="0" applyFont="1" applyAlignment="1" applyProtection="1">
      <alignment vertical="center"/>
      <protection hidden="1"/>
    </xf>
    <xf numFmtId="172"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2"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1" fontId="9" fillId="0" borderId="0" xfId="0" applyNumberFormat="1" applyFont="1" applyAlignment="1" applyProtection="1">
      <alignment horizontal="center" vertical="top"/>
      <protection hidden="1"/>
    </xf>
    <xf numFmtId="171"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1" fontId="9" fillId="0" borderId="0" xfId="0" applyNumberFormat="1" applyFont="1" applyAlignment="1" applyProtection="1">
      <alignment horizontal="justify" vertical="top" wrapText="1"/>
      <protection hidden="1"/>
    </xf>
    <xf numFmtId="171" fontId="9" fillId="0" borderId="0" xfId="0" applyNumberFormat="1" applyFont="1" applyAlignment="1" applyProtection="1">
      <alignment horizontal="left" vertical="top" indent="2"/>
      <protection hidden="1"/>
    </xf>
    <xf numFmtId="171"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25" fillId="2" borderId="11"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center" wrapText="1"/>
      <protection locked="0"/>
    </xf>
    <xf numFmtId="171" fontId="9" fillId="0" borderId="0" xfId="0" applyNumberFormat="1" applyFont="1" applyAlignment="1" applyProtection="1">
      <alignment horizontal="center"/>
      <protection hidden="1"/>
    </xf>
    <xf numFmtId="0" fontId="9" fillId="0" borderId="0" xfId="0" applyFont="1" applyAlignment="1" applyProtection="1">
      <alignment horizontal="left"/>
      <protection hidden="1"/>
    </xf>
    <xf numFmtId="0" fontId="22" fillId="0" borderId="0" xfId="0" applyFont="1" applyAlignment="1" applyProtection="1">
      <alignment horizontal="justify" vertical="center"/>
      <protection hidden="1"/>
    </xf>
    <xf numFmtId="0" fontId="9" fillId="0" borderId="6" xfId="0" applyFont="1" applyBorder="1" applyAlignment="1" applyProtection="1">
      <alignment horizontal="left" vertical="center" wrapText="1"/>
      <protection hidden="1"/>
    </xf>
    <xf numFmtId="0" fontId="9" fillId="0" borderId="6" xfId="0" applyFont="1" applyBorder="1" applyAlignment="1" applyProtection="1">
      <alignment horizontal="center" vertical="top" wrapText="1"/>
      <protection hidden="1"/>
    </xf>
    <xf numFmtId="0" fontId="9" fillId="0" borderId="12" xfId="0" applyFont="1" applyBorder="1" applyAlignment="1" applyProtection="1">
      <alignment horizontal="left" vertical="center" wrapText="1"/>
      <protection hidden="1"/>
    </xf>
    <xf numFmtId="0" fontId="9" fillId="0" borderId="13" xfId="0" applyFont="1" applyBorder="1" applyAlignment="1" applyProtection="1">
      <alignment horizontal="left" vertical="center" wrapText="1"/>
      <protection hidden="1"/>
    </xf>
    <xf numFmtId="0" fontId="9" fillId="0" borderId="0" xfId="0" applyFont="1" applyAlignment="1" applyProtection="1">
      <alignment horizontal="left" vertical="center" wrapText="1"/>
      <protection hidden="1"/>
    </xf>
    <xf numFmtId="0" fontId="9" fillId="0" borderId="0" xfId="0" applyFont="1" applyAlignment="1" applyProtection="1">
      <alignment horizontal="center" vertical="top" wrapText="1"/>
      <protection hidden="1"/>
    </xf>
    <xf numFmtId="0" fontId="10" fillId="0" borderId="0" xfId="0" applyFont="1" applyAlignment="1" applyProtection="1">
      <alignment horizontal="left"/>
      <protection hidden="1"/>
    </xf>
    <xf numFmtId="0" fontId="9" fillId="0" borderId="0" xfId="0" applyFont="1" applyAlignment="1" applyProtection="1">
      <alignment horizontal="center"/>
      <protection hidden="1"/>
    </xf>
    <xf numFmtId="0" fontId="9" fillId="0" borderId="0" xfId="0" applyFont="1" applyAlignment="1" applyProtection="1">
      <alignment vertical="center" wrapText="1"/>
      <protection hidden="1"/>
    </xf>
    <xf numFmtId="0" fontId="9" fillId="0" borderId="0" xfId="0" applyFont="1" applyAlignment="1" applyProtection="1">
      <alignment horizontal="justify"/>
      <protection hidden="1"/>
    </xf>
    <xf numFmtId="0" fontId="9" fillId="0" borderId="0" xfId="0" applyFont="1" applyAlignment="1" applyProtection="1">
      <alignment vertical="top" wrapText="1"/>
      <protection hidden="1"/>
    </xf>
    <xf numFmtId="0" fontId="9" fillId="2" borderId="6" xfId="0" applyFont="1" applyFill="1" applyBorder="1" applyAlignment="1" applyProtection="1">
      <alignment horizontal="center" vertical="top" wrapText="1"/>
      <protection locked="0"/>
    </xf>
    <xf numFmtId="0" fontId="0" fillId="0" borderId="0" xfId="0" applyAlignment="1" applyProtection="1">
      <alignment horizontal="right" vertical="center"/>
      <protection hidden="1"/>
    </xf>
    <xf numFmtId="0" fontId="0" fillId="2" borderId="0" xfId="0" applyFill="1" applyAlignment="1" applyProtection="1">
      <alignment vertical="center"/>
      <protection locked="0"/>
    </xf>
    <xf numFmtId="0" fontId="25" fillId="0" borderId="0" xfId="52" applyFont="1" applyAlignment="1" applyProtection="1">
      <alignment vertical="center"/>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3"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4" fillId="0" borderId="0" xfId="52" applyFont="1" applyAlignment="1" applyProtection="1">
      <alignment vertical="center"/>
      <protection hidden="1"/>
    </xf>
    <xf numFmtId="0" fontId="35" fillId="0" borderId="0" xfId="52" applyFont="1"/>
    <xf numFmtId="0" fontId="34" fillId="0" borderId="0" xfId="52" applyFont="1" applyProtection="1">
      <protection hidden="1"/>
    </xf>
    <xf numFmtId="0" fontId="35" fillId="0" borderId="0" xfId="52" applyFont="1" applyProtection="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5" fillId="2" borderId="17" xfId="0" applyFont="1" applyFill="1" applyBorder="1" applyAlignment="1" applyProtection="1">
      <alignment horizontal="center" vertical="top" wrapText="1"/>
      <protection locked="0"/>
    </xf>
    <xf numFmtId="0" fontId="5" fillId="2" borderId="18" xfId="0" applyFont="1" applyFill="1" applyBorder="1" applyAlignment="1" applyProtection="1">
      <alignment horizontal="center" vertical="top" wrapText="1"/>
      <protection locked="0"/>
    </xf>
    <xf numFmtId="0" fontId="5" fillId="0" borderId="7" xfId="0" applyFont="1" applyBorder="1" applyAlignment="1" applyProtection="1">
      <alignment horizontal="center" vertical="top" wrapText="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9" fillId="0" borderId="19" xfId="0" applyFont="1" applyBorder="1" applyAlignment="1" applyProtection="1">
      <alignment horizontal="left" vertical="center"/>
      <protection hidden="1"/>
    </xf>
    <xf numFmtId="0" fontId="9" fillId="0" borderId="0" xfId="47"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172" fontId="27" fillId="0" borderId="0" xfId="0" applyNumberFormat="1" applyFont="1" applyAlignment="1" applyProtection="1">
      <alignment vertical="center"/>
      <protection hidden="1"/>
    </xf>
    <xf numFmtId="0" fontId="40" fillId="0" borderId="0" xfId="0" applyFont="1" applyAlignment="1" applyProtection="1">
      <alignment vertical="center"/>
      <protection hidden="1"/>
    </xf>
    <xf numFmtId="0" fontId="40" fillId="0" borderId="0" xfId="0" applyFont="1" applyAlignment="1" applyProtection="1">
      <alignment horizontal="center"/>
      <protection hidden="1"/>
    </xf>
    <xf numFmtId="0" fontId="40" fillId="0" borderId="0" xfId="0" applyFont="1" applyAlignment="1" applyProtection="1">
      <alignment horizontal="center" vertical="center"/>
      <protection hidden="1"/>
    </xf>
    <xf numFmtId="0" fontId="40" fillId="0" borderId="0" xfId="0" applyFont="1" applyProtection="1">
      <protection hidden="1"/>
    </xf>
    <xf numFmtId="0" fontId="43" fillId="0" borderId="0" xfId="0" applyFont="1" applyAlignment="1" applyProtection="1">
      <alignment vertical="center"/>
      <protection hidden="1"/>
    </xf>
    <xf numFmtId="0" fontId="44" fillId="0" borderId="0" xfId="0" applyFont="1" applyAlignment="1" applyProtection="1">
      <alignment vertical="center"/>
      <protection hidden="1"/>
    </xf>
    <xf numFmtId="0" fontId="37" fillId="0" borderId="0" xfId="47" applyFont="1" applyAlignment="1" applyProtection="1">
      <alignment horizontal="left" vertical="center" indent="1"/>
      <protection hidden="1"/>
    </xf>
    <xf numFmtId="0" fontId="39"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42" fillId="0" borderId="0" xfId="53" applyFont="1" applyAlignment="1" applyProtection="1">
      <alignment vertical="center"/>
      <protection hidden="1"/>
    </xf>
    <xf numFmtId="0" fontId="41"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Border="1" applyAlignment="1" applyProtection="1">
      <alignment vertical="center" wrapText="1"/>
      <protection hidden="1"/>
    </xf>
    <xf numFmtId="0" fontId="2" fillId="0" borderId="0" xfId="0" applyFont="1" applyAlignment="1" applyProtection="1">
      <alignment horizontal="left" vertical="center"/>
      <protection hidden="1"/>
    </xf>
    <xf numFmtId="0" fontId="0" fillId="0" borderId="0" xfId="0" applyAlignment="1" applyProtection="1">
      <alignment horizontal="left" vertical="center"/>
      <protection hidden="1"/>
    </xf>
    <xf numFmtId="0" fontId="25" fillId="2" borderId="6" xfId="0" applyFont="1" applyFill="1" applyBorder="1" applyAlignment="1" applyProtection="1">
      <alignment horizontal="right" vertical="center" wrapText="1"/>
      <protection locked="0"/>
    </xf>
    <xf numFmtId="0" fontId="14" fillId="0" borderId="0" xfId="51" applyAlignment="1" applyProtection="1">
      <alignment vertical="center"/>
      <protection hidden="1"/>
    </xf>
    <xf numFmtId="0" fontId="14" fillId="0" borderId="0" xfId="51" applyProtection="1">
      <protection hidden="1"/>
    </xf>
    <xf numFmtId="0" fontId="9" fillId="0" borderId="0" xfId="0" applyFont="1" applyAlignment="1" applyProtection="1">
      <alignment horizontal="right" vertical="top"/>
      <protection hidden="1"/>
    </xf>
    <xf numFmtId="0" fontId="48" fillId="0" borderId="0" xfId="0" applyFont="1" applyAlignment="1" applyProtection="1">
      <alignment vertical="center"/>
      <protection hidden="1"/>
    </xf>
    <xf numFmtId="0" fontId="9" fillId="0" borderId="0" xfId="0" applyFont="1" applyAlignment="1" applyProtection="1">
      <alignment horizontal="justify" vertical="center" wrapText="1"/>
      <protection hidden="1"/>
    </xf>
    <xf numFmtId="0" fontId="36" fillId="0" borderId="0" xfId="0" applyFont="1" applyAlignment="1" applyProtection="1">
      <alignment horizontal="left" vertical="center"/>
      <protection hidden="1"/>
    </xf>
    <xf numFmtId="172" fontId="10" fillId="0" borderId="0" xfId="0" applyNumberFormat="1" applyFont="1" applyAlignment="1">
      <alignment horizontal="left" vertical="center" indent="1"/>
    </xf>
    <xf numFmtId="172"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1" fontId="27" fillId="0" borderId="0" xfId="0" applyNumberFormat="1" applyFont="1" applyAlignment="1" applyProtection="1">
      <alignment horizontal="center" vertical="center"/>
      <protection hidden="1"/>
    </xf>
    <xf numFmtId="0" fontId="9" fillId="0" borderId="25" xfId="0" applyFont="1" applyBorder="1" applyAlignment="1" applyProtection="1">
      <alignment horizontal="center" vertical="top" wrapText="1"/>
      <protection hidden="1"/>
    </xf>
    <xf numFmtId="0" fontId="45" fillId="0" borderId="0" xfId="0" applyFont="1" applyAlignment="1" applyProtection="1">
      <alignment horizontal="justify" vertical="center"/>
      <protection hidden="1"/>
    </xf>
    <xf numFmtId="0" fontId="45"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24" fillId="0" borderId="0" xfId="52" applyFont="1" applyAlignment="1" applyProtection="1">
      <alignment vertical="center"/>
      <protection hidden="1"/>
    </xf>
    <xf numFmtId="0" fontId="25" fillId="0" borderId="4" xfId="52" applyFont="1" applyBorder="1" applyAlignment="1" applyProtection="1">
      <alignment vertical="center"/>
      <protection hidden="1"/>
    </xf>
    <xf numFmtId="0" fontId="49" fillId="0" borderId="0" xfId="0" applyFont="1" applyAlignment="1" applyProtection="1">
      <alignment horizontal="right" vertical="center" wrapText="1"/>
      <protection hidden="1"/>
    </xf>
    <xf numFmtId="0" fontId="10" fillId="0" borderId="0" xfId="0" applyFont="1" applyAlignment="1" applyProtection="1">
      <alignment horizontal="center" vertical="center" wrapText="1"/>
      <protection hidden="1"/>
    </xf>
    <xf numFmtId="0" fontId="9" fillId="0" borderId="24" xfId="0" applyFont="1" applyBorder="1" applyAlignment="1" applyProtection="1">
      <alignment horizontal="center" vertical="top" wrapText="1"/>
      <protection hidden="1"/>
    </xf>
    <xf numFmtId="0" fontId="9" fillId="0" borderId="24" xfId="0" applyFont="1" applyBorder="1" applyAlignment="1" applyProtection="1">
      <alignment vertical="top" wrapText="1"/>
      <protection hidden="1"/>
    </xf>
    <xf numFmtId="0" fontId="45" fillId="0" borderId="0" xfId="0" applyFont="1" applyAlignment="1" applyProtection="1">
      <alignment vertical="center"/>
      <protection hidden="1"/>
    </xf>
    <xf numFmtId="0" fontId="45" fillId="0" borderId="0" xfId="0" applyFont="1" applyAlignment="1" applyProtection="1">
      <alignment vertical="center"/>
      <protection locked="0"/>
    </xf>
    <xf numFmtId="0" fontId="25" fillId="0" borderId="0" xfId="0" applyFont="1" applyAlignment="1" applyProtection="1">
      <alignment vertical="center"/>
      <protection locked="0"/>
    </xf>
    <xf numFmtId="0" fontId="45" fillId="0" borderId="0" xfId="0" applyFont="1" applyAlignment="1" applyProtection="1">
      <alignment vertical="center" wrapText="1"/>
      <protection hidden="1"/>
    </xf>
    <xf numFmtId="14" fontId="7" fillId="0" borderId="0" xfId="0" applyNumberFormat="1" applyFont="1" applyAlignment="1" applyProtection="1">
      <alignment vertical="center" wrapText="1"/>
      <protection hidden="1"/>
    </xf>
    <xf numFmtId="0" fontId="7" fillId="0" borderId="0" xfId="0" applyFont="1" applyAlignment="1" applyProtection="1">
      <alignment vertical="top" wrapText="1"/>
      <protection hidden="1"/>
    </xf>
    <xf numFmtId="0" fontId="50" fillId="0" borderId="0" xfId="0" applyFont="1" applyProtection="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9" fillId="0" borderId="14" xfId="0" applyFont="1" applyBorder="1" applyAlignment="1" applyProtection="1">
      <alignment horizontal="left" vertical="center" wrapText="1" indent="2"/>
      <protection hidden="1"/>
    </xf>
    <xf numFmtId="0" fontId="50" fillId="0" borderId="0" xfId="0" applyFont="1" applyProtection="1">
      <protection locked="0"/>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9" fillId="0" borderId="0" xfId="0" applyFont="1" applyAlignment="1" applyProtection="1">
      <alignment vertical="center" wrapText="1"/>
      <protection locked="0" hidden="1"/>
    </xf>
    <xf numFmtId="0" fontId="52" fillId="0" borderId="0" xfId="0" applyFont="1" applyAlignment="1" applyProtection="1">
      <alignment vertical="center"/>
      <protection hidden="1"/>
    </xf>
    <xf numFmtId="0" fontId="52" fillId="0" borderId="0" xfId="0" applyFont="1" applyProtection="1">
      <protection hidden="1"/>
    </xf>
    <xf numFmtId="0" fontId="53" fillId="0" borderId="0" xfId="0" applyFont="1" applyAlignment="1" applyProtection="1">
      <alignment vertical="center"/>
      <protection hidden="1"/>
    </xf>
    <xf numFmtId="0" fontId="54" fillId="0" borderId="0" xfId="0" applyFont="1" applyAlignment="1" applyProtection="1">
      <alignment vertical="center"/>
      <protection hidden="1"/>
    </xf>
    <xf numFmtId="0" fontId="55" fillId="0" borderId="0" xfId="47" applyFont="1" applyAlignment="1" applyProtection="1">
      <alignment vertical="center"/>
      <protection hidden="1"/>
    </xf>
    <xf numFmtId="0" fontId="55" fillId="0" borderId="0" xfId="53" applyFont="1" applyAlignment="1" applyProtection="1">
      <alignment vertical="center"/>
      <protection hidden="1"/>
    </xf>
    <xf numFmtId="0" fontId="52" fillId="0" borderId="0" xfId="0" applyFont="1" applyAlignment="1" applyProtection="1">
      <alignment horizontal="justify" vertical="center"/>
      <protection hidden="1"/>
    </xf>
    <xf numFmtId="0" fontId="55" fillId="0" borderId="0" xfId="47" applyFont="1" applyAlignment="1" applyProtection="1">
      <alignment horizontal="justify" vertical="center"/>
      <protection hidden="1"/>
    </xf>
    <xf numFmtId="0" fontId="55" fillId="0" borderId="0" xfId="53" applyFont="1" applyAlignment="1" applyProtection="1">
      <alignment horizontal="justify" vertical="center"/>
      <protection hidden="1"/>
    </xf>
    <xf numFmtId="0" fontId="52" fillId="0" borderId="0" xfId="0" applyFont="1" applyAlignment="1" applyProtection="1">
      <alignment horizontal="justify"/>
      <protection hidden="1"/>
    </xf>
    <xf numFmtId="0" fontId="25" fillId="0" borderId="0" xfId="0" applyFont="1" applyAlignment="1" applyProtection="1">
      <alignment horizontal="center"/>
      <protection hidden="1"/>
    </xf>
    <xf numFmtId="0" fontId="25" fillId="0" borderId="0" xfId="0" applyFont="1" applyAlignment="1" applyProtection="1">
      <alignment horizontal="center" vertical="center"/>
      <protection hidden="1"/>
    </xf>
    <xf numFmtId="0" fontId="25" fillId="0" borderId="0" xfId="46" applyFont="1" applyAlignment="1" applyProtection="1">
      <alignment horizontal="center" vertical="center"/>
      <protection hidden="1"/>
    </xf>
    <xf numFmtId="0" fontId="25" fillId="0" borderId="0" xfId="46" applyFont="1" applyProtection="1">
      <protection hidden="1"/>
    </xf>
    <xf numFmtId="0" fontId="7" fillId="0" borderId="0" xfId="47" applyFont="1" applyAlignment="1" applyProtection="1">
      <alignment vertical="center"/>
      <protection hidden="1"/>
    </xf>
    <xf numFmtId="0" fontId="7" fillId="0" borderId="0" xfId="53" applyFont="1" applyAlignment="1" applyProtection="1">
      <alignment vertical="center"/>
      <protection hidden="1"/>
    </xf>
    <xf numFmtId="0" fontId="25" fillId="0" borderId="0" xfId="46" applyFont="1" applyAlignment="1" applyProtection="1">
      <alignment horizontal="center"/>
      <protection hidden="1"/>
    </xf>
    <xf numFmtId="0" fontId="7" fillId="0" borderId="0" xfId="0" applyFont="1" applyAlignment="1" applyProtection="1">
      <alignment vertical="center" wrapText="1"/>
      <protection hidden="1"/>
    </xf>
    <xf numFmtId="0" fontId="56" fillId="0" borderId="0" xfId="0" applyFont="1" applyAlignment="1" applyProtection="1">
      <alignment horizontal="center" vertical="center"/>
      <protection hidden="1"/>
    </xf>
    <xf numFmtId="0" fontId="25" fillId="0" borderId="0" xfId="46" applyFont="1" applyAlignment="1" applyProtection="1">
      <alignment vertical="center"/>
      <protection hidden="1"/>
    </xf>
    <xf numFmtId="0" fontId="25" fillId="2" borderId="6" xfId="0" applyFont="1" applyFill="1" applyBorder="1" applyAlignment="1" applyProtection="1">
      <alignment horizontal="center" vertical="center"/>
      <protection locked="0"/>
    </xf>
    <xf numFmtId="0" fontId="58" fillId="0" borderId="0" xfId="0" applyFont="1"/>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25" fillId="0" borderId="0" xfId="0" applyFont="1" applyAlignment="1" applyProtection="1">
      <alignment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51"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2"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76" fillId="0" borderId="0" xfId="0" applyFont="1" applyAlignment="1" applyProtection="1">
      <alignment vertical="center" wrapText="1"/>
      <protection hidden="1"/>
    </xf>
    <xf numFmtId="0" fontId="77" fillId="0" borderId="0" xfId="0" applyFont="1" applyAlignment="1" applyProtection="1">
      <alignment vertical="center" wrapText="1"/>
      <protection hidden="1"/>
    </xf>
    <xf numFmtId="0" fontId="25" fillId="0" borderId="0" xfId="0" applyFont="1" applyAlignment="1" applyProtection="1">
      <alignment horizontal="left" vertical="center"/>
      <protection hidden="1"/>
    </xf>
    <xf numFmtId="0" fontId="78" fillId="0" borderId="0" xfId="0" applyFont="1" applyAlignment="1" applyProtection="1">
      <alignment horizontal="justify" vertical="top"/>
      <protection hidden="1"/>
    </xf>
    <xf numFmtId="0" fontId="61" fillId="0" borderId="0" xfId="52" applyFont="1" applyProtection="1">
      <protection hidden="1"/>
    </xf>
    <xf numFmtId="0" fontId="62" fillId="0" borderId="5" xfId="52" applyFont="1" applyBorder="1" applyAlignment="1" applyProtection="1">
      <alignment horizontal="center" vertical="center"/>
      <protection hidden="1"/>
    </xf>
    <xf numFmtId="0" fontId="62" fillId="0" borderId="5" xfId="52" applyFont="1" applyBorder="1" applyAlignment="1" applyProtection="1">
      <alignment horizontal="center" vertical="top"/>
      <protection hidden="1"/>
    </xf>
    <xf numFmtId="0" fontId="62" fillId="0" borderId="19" xfId="52" applyFont="1" applyBorder="1" applyAlignment="1" applyProtection="1">
      <alignment horizontal="center" vertical="top"/>
      <protection hidden="1"/>
    </xf>
    <xf numFmtId="0" fontId="79" fillId="8"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80" fillId="0" borderId="0" xfId="0" applyFont="1" applyAlignment="1" applyProtection="1">
      <alignment vertical="center"/>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40"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9"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Alignment="1">
      <alignment horizontal="center" vertical="top" wrapText="1"/>
    </xf>
    <xf numFmtId="0" fontId="9" fillId="0" borderId="0" xfId="37" applyFont="1" applyAlignment="1">
      <alignment vertical="top" wrapText="1"/>
    </xf>
    <xf numFmtId="0" fontId="9" fillId="0" borderId="0" xfId="37" applyFont="1" applyAlignment="1">
      <alignment horizontal="left" vertical="top" wrapText="1"/>
    </xf>
    <xf numFmtId="0" fontId="9" fillId="0" borderId="0" xfId="37" applyFont="1" applyAlignment="1" applyProtection="1">
      <alignment horizontal="center" vertical="top" wrapText="1"/>
      <protection locked="0"/>
    </xf>
    <xf numFmtId="0" fontId="9" fillId="0" borderId="0" xfId="37" applyFont="1" applyAlignment="1" applyProtection="1">
      <alignment vertical="top" wrapText="1"/>
      <protection locked="0"/>
    </xf>
    <xf numFmtId="0" fontId="9" fillId="0" borderId="0" xfId="37" applyFont="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2"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Alignment="1" applyProtection="1">
      <alignment horizontal="center" vertical="center" wrapText="1"/>
      <protection hidden="1"/>
    </xf>
    <xf numFmtId="0" fontId="9" fillId="0" borderId="0" xfId="37" applyFont="1" applyAlignment="1" applyProtection="1">
      <alignment vertical="top"/>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171" fontId="10" fillId="0" borderId="6" xfId="0" applyNumberFormat="1" applyFont="1" applyBorder="1" applyAlignment="1" applyProtection="1">
      <alignment horizontal="center" vertical="center"/>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6"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51"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51" fillId="0" borderId="0" xfId="35" applyFont="1" applyAlignment="1" applyProtection="1">
      <alignment horizontal="justify" vertical="center"/>
      <protection hidden="1"/>
    </xf>
    <xf numFmtId="0" fontId="51"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2"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2"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Alignment="1" applyProtection="1">
      <alignment horizontal="center" vertical="top"/>
      <protection hidden="1"/>
    </xf>
    <xf numFmtId="0" fontId="9" fillId="0" borderId="0" xfId="35" applyFont="1" applyAlignment="1" applyProtection="1">
      <alignment horizontal="center" vertical="top"/>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59" fillId="0" borderId="0" xfId="35" applyFont="1" applyAlignment="1" applyProtection="1">
      <alignment vertical="top"/>
      <protection hidden="1"/>
    </xf>
    <xf numFmtId="0" fontId="5" fillId="0" borderId="0" xfId="35" applyFont="1" applyAlignment="1" applyProtection="1">
      <alignment vertical="top"/>
      <protection hidden="1"/>
    </xf>
    <xf numFmtId="0" fontId="68" fillId="0" borderId="0" xfId="38" applyFont="1"/>
    <xf numFmtId="0" fontId="59" fillId="0" borderId="0" xfId="35" applyFont="1" applyAlignment="1" applyProtection="1">
      <alignment horizontal="right" vertical="top"/>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vertical="top"/>
      <protection hidden="1"/>
    </xf>
    <xf numFmtId="0" fontId="8" fillId="0" borderId="0" xfId="35" applyFont="1" applyAlignment="1" applyProtection="1">
      <alignment horizontal="justify" vertical="top" wrapText="1"/>
      <protection hidden="1"/>
    </xf>
    <xf numFmtId="0" fontId="8" fillId="0" borderId="0" xfId="35" applyFont="1" applyAlignment="1" applyProtection="1">
      <alignment vertical="top" wrapText="1"/>
      <protection hidden="1"/>
    </xf>
    <xf numFmtId="15" fontId="5" fillId="0" borderId="0" xfId="35" applyNumberFormat="1" applyFont="1" applyAlignment="1" applyProtection="1">
      <alignment vertical="top"/>
      <protection hidden="1"/>
    </xf>
    <xf numFmtId="0" fontId="5" fillId="0" borderId="4" xfId="35" applyFont="1" applyBorder="1" applyProtection="1">
      <protection hidden="1"/>
    </xf>
    <xf numFmtId="0" fontId="5" fillId="0" borderId="0" xfId="35" quotePrefix="1" applyFont="1" applyAlignment="1" applyProtection="1">
      <alignment horizontal="left" vertical="top" wrapText="1"/>
      <protection hidden="1"/>
    </xf>
    <xf numFmtId="0" fontId="5"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8" fillId="0" borderId="0" xfId="35" quotePrefix="1" applyFont="1" applyAlignment="1" applyProtection="1">
      <alignment horizontal="left" vertical="top"/>
      <protection hidden="1"/>
    </xf>
    <xf numFmtId="0" fontId="81" fillId="0" borderId="0" xfId="0" applyFont="1" applyAlignment="1" applyProtection="1">
      <alignment vertical="center"/>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40"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40"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3" fillId="0" borderId="0" xfId="49" applyFont="1" applyProtection="1">
      <protection hidden="1"/>
    </xf>
    <xf numFmtId="0" fontId="37"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2" fontId="9" fillId="2" borderId="8" xfId="48" applyNumberFormat="1" applyFont="1" applyFill="1" applyBorder="1" applyAlignment="1" applyProtection="1">
      <alignment horizontal="center" vertical="center"/>
      <protection locked="0"/>
    </xf>
    <xf numFmtId="0" fontId="47" fillId="0" borderId="0" xfId="48" applyFont="1" applyAlignment="1" applyProtection="1">
      <alignment horizontal="center" vertical="center"/>
      <protection hidden="1"/>
    </xf>
    <xf numFmtId="0" fontId="70" fillId="0" borderId="0" xfId="48" applyFont="1" applyAlignment="1" applyProtection="1">
      <alignment vertical="center"/>
      <protection hidden="1"/>
    </xf>
    <xf numFmtId="0" fontId="9" fillId="2" borderId="33" xfId="48" applyFont="1" applyFill="1" applyBorder="1" applyAlignment="1" applyProtection="1">
      <alignment vertical="center"/>
      <protection locked="0"/>
    </xf>
    <xf numFmtId="0" fontId="9" fillId="2" borderId="16" xfId="48" applyFont="1" applyFill="1" applyBorder="1" applyAlignment="1" applyProtection="1">
      <alignment vertical="center"/>
      <protection locked="0"/>
    </xf>
    <xf numFmtId="0" fontId="2" fillId="2" borderId="29" xfId="48" applyFill="1" applyBorder="1" applyAlignment="1" applyProtection="1">
      <alignment vertical="center"/>
      <protection locked="0"/>
    </xf>
    <xf numFmtId="0" fontId="69" fillId="0" borderId="34" xfId="50" applyFont="1" applyBorder="1" applyAlignment="1" applyProtection="1">
      <alignment horizontal="left" vertical="center" wrapText="1"/>
      <protection hidden="1"/>
    </xf>
    <xf numFmtId="0" fontId="69" fillId="0" borderId="35" xfId="50" applyFont="1" applyBorder="1" applyAlignment="1" applyProtection="1">
      <alignment horizontal="left" vertical="center" wrapText="1"/>
      <protection hidden="1"/>
    </xf>
    <xf numFmtId="0" fontId="2" fillId="2" borderId="6" xfId="0" applyFont="1" applyFill="1" applyBorder="1" applyAlignment="1" applyProtection="1">
      <alignment horizontal="center" vertical="center"/>
      <protection locked="0"/>
    </xf>
    <xf numFmtId="0" fontId="10" fillId="0" borderId="6" xfId="37" applyFont="1" applyBorder="1" applyAlignment="1" applyProtection="1">
      <alignment horizontal="center" vertical="center" wrapText="1"/>
      <protection hidden="1"/>
    </xf>
    <xf numFmtId="0" fontId="9" fillId="11" borderId="6" xfId="37" applyFont="1" applyFill="1" applyBorder="1" applyAlignment="1" applyProtection="1">
      <alignment vertical="center"/>
      <protection hidden="1"/>
    </xf>
    <xf numFmtId="0" fontId="9" fillId="0" borderId="0" xfId="37" applyFont="1" applyProtection="1">
      <protection hidden="1"/>
    </xf>
    <xf numFmtId="0" fontId="11" fillId="0" borderId="0" xfId="37" applyFont="1" applyAlignment="1" applyProtection="1">
      <alignment vertical="center"/>
      <protection hidden="1"/>
    </xf>
    <xf numFmtId="0" fontId="10" fillId="0" borderId="0" xfId="47" applyFont="1" applyAlignment="1" applyProtection="1">
      <alignment horizontal="left" vertical="center" indent="5"/>
      <protection hidden="1"/>
    </xf>
    <xf numFmtId="0" fontId="9" fillId="0" borderId="0" xfId="47" applyAlignment="1" applyProtection="1">
      <alignment horizontal="left" vertical="center" indent="5"/>
      <protection hidden="1"/>
    </xf>
    <xf numFmtId="0" fontId="9" fillId="11" borderId="0" xfId="37" applyFont="1" applyFill="1" applyAlignment="1" applyProtection="1">
      <alignment vertical="center"/>
      <protection hidden="1"/>
    </xf>
    <xf numFmtId="0" fontId="9" fillId="11" borderId="0" xfId="37" applyFont="1" applyFill="1" applyProtection="1">
      <protection hidden="1"/>
    </xf>
    <xf numFmtId="0" fontId="9" fillId="10" borderId="0" xfId="37" applyFont="1" applyFill="1" applyAlignment="1" applyProtection="1">
      <alignment vertical="center"/>
      <protection hidden="1"/>
    </xf>
    <xf numFmtId="0" fontId="9" fillId="10" borderId="0" xfId="37" applyFont="1" applyFill="1" applyProtection="1">
      <protection hidden="1"/>
    </xf>
    <xf numFmtId="0" fontId="9" fillId="0" borderId="6" xfId="37" applyFont="1" applyBorder="1" applyAlignment="1" applyProtection="1">
      <alignment horizontal="left" vertical="center" wrapText="1"/>
      <protection hidden="1"/>
    </xf>
    <xf numFmtId="172" fontId="10" fillId="0" borderId="0" xfId="37" applyNumberFormat="1" applyFont="1" applyAlignment="1" applyProtection="1">
      <alignment horizontal="left" vertical="center"/>
      <protection hidden="1"/>
    </xf>
    <xf numFmtId="0" fontId="71" fillId="0" borderId="6" xfId="37" applyFont="1" applyBorder="1" applyAlignment="1" applyProtection="1">
      <alignment horizontal="center" vertical="center"/>
      <protection hidden="1"/>
    </xf>
    <xf numFmtId="0" fontId="9" fillId="9" borderId="6" xfId="37" applyFont="1" applyFill="1" applyBorder="1" applyAlignment="1" applyProtection="1">
      <alignment horizontal="left" vertical="center" wrapText="1"/>
      <protection locked="0" hidden="1"/>
    </xf>
    <xf numFmtId="0" fontId="9" fillId="0" borderId="0" xfId="0" applyFont="1" applyProtection="1">
      <protection hidden="1"/>
    </xf>
    <xf numFmtId="0" fontId="9" fillId="0" borderId="6" xfId="48" applyFont="1" applyBorder="1" applyAlignment="1" applyProtection="1">
      <alignment horizontal="center" vertical="center"/>
      <protection hidden="1"/>
    </xf>
    <xf numFmtId="0" fontId="63" fillId="0" borderId="6" xfId="49" applyFont="1" applyBorder="1" applyAlignment="1" applyProtection="1">
      <alignment horizontal="center" vertical="center"/>
      <protection hidden="1"/>
    </xf>
    <xf numFmtId="1" fontId="9" fillId="0" borderId="0" xfId="0" applyNumberFormat="1" applyFont="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47" fillId="0" borderId="0" xfId="0" applyFont="1" applyAlignment="1" applyProtection="1">
      <alignment horizontal="left" vertical="center"/>
      <protection hidden="1"/>
    </xf>
    <xf numFmtId="0" fontId="5" fillId="0" borderId="0" xfId="0" applyFont="1" applyAlignment="1" applyProtection="1">
      <alignment horizontal="left" vertical="top" wrapText="1"/>
      <protection hidden="1"/>
    </xf>
    <xf numFmtId="0" fontId="10" fillId="10" borderId="6" xfId="37" applyFont="1" applyFill="1" applyBorder="1" applyAlignment="1" applyProtection="1">
      <alignment vertical="center" wrapText="1"/>
      <protection hidden="1"/>
    </xf>
    <xf numFmtId="0" fontId="2" fillId="2" borderId="0" xfId="0" applyFont="1" applyFill="1" applyAlignment="1" applyProtection="1">
      <alignment horizontal="center" vertical="center" wrapText="1"/>
      <protection locked="0"/>
    </xf>
    <xf numFmtId="14" fontId="2" fillId="2" borderId="0" xfId="0" applyNumberFormat="1" applyFont="1" applyFill="1" applyAlignment="1" applyProtection="1">
      <alignment horizontal="center" vertical="center" wrapText="1"/>
      <protection locked="0"/>
    </xf>
    <xf numFmtId="0" fontId="10" fillId="0" borderId="0" xfId="0" applyFont="1" applyAlignment="1" applyProtection="1">
      <alignment horizontal="right" vertical="center" wrapText="1"/>
      <protection hidden="1"/>
    </xf>
    <xf numFmtId="0" fontId="9" fillId="2" borderId="14" xfId="0" applyFont="1" applyFill="1" applyBorder="1" applyAlignment="1" applyProtection="1">
      <alignment horizontal="left" vertical="top" wrapText="1"/>
      <protection locked="0"/>
    </xf>
    <xf numFmtId="0" fontId="10" fillId="2" borderId="14" xfId="0" applyFont="1" applyFill="1" applyBorder="1" applyAlignment="1" applyProtection="1">
      <alignment horizontal="left" vertical="top"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right" vertical="top"/>
      <protection hidden="1"/>
    </xf>
    <xf numFmtId="0" fontId="10" fillId="2" borderId="14" xfId="0" applyFont="1" applyFill="1" applyBorder="1" applyAlignment="1" applyProtection="1">
      <alignment horizontal="center" vertical="center" wrapText="1"/>
      <protection locked="0"/>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47" applyFont="1" applyAlignment="1" applyProtection="1">
      <alignment horizontal="left" vertical="center" indent="1"/>
      <protection hidden="1"/>
    </xf>
    <xf numFmtId="0" fontId="5" fillId="0" borderId="0" xfId="35" applyFont="1" applyAlignment="1" applyProtection="1">
      <alignment horizontal="right"/>
      <protection hidden="1"/>
    </xf>
    <xf numFmtId="0" fontId="39" fillId="0" borderId="0" xfId="35" applyFont="1" applyProtection="1">
      <protection hidden="1"/>
    </xf>
    <xf numFmtId="0" fontId="39" fillId="0" borderId="0" xfId="35" applyFont="1" applyAlignment="1" applyProtection="1">
      <alignment horizontal="right"/>
      <protection hidden="1"/>
    </xf>
    <xf numFmtId="0" fontId="5" fillId="0" borderId="0" xfId="0" applyFont="1" applyAlignment="1">
      <alignment horizontal="left"/>
    </xf>
    <xf numFmtId="0" fontId="5" fillId="0" borderId="0" xfId="0" applyFont="1"/>
    <xf numFmtId="0" fontId="8" fillId="0" borderId="0" xfId="35" applyFont="1" applyAlignment="1" applyProtection="1">
      <alignment horizontal="left" vertical="top" indent="5"/>
      <protection hidden="1"/>
    </xf>
    <xf numFmtId="0" fontId="5" fillId="0" borderId="0" xfId="35" applyFont="1" applyAlignment="1" applyProtection="1">
      <alignment horizontal="left" vertical="top" indent="5"/>
      <protection hidden="1"/>
    </xf>
    <xf numFmtId="49" fontId="8" fillId="0" borderId="0" xfId="35" applyNumberFormat="1" applyFont="1" applyAlignment="1" applyProtection="1">
      <alignment horizontal="right" vertical="top" indent="1"/>
      <protection hidden="1"/>
    </xf>
    <xf numFmtId="0" fontId="8" fillId="0" borderId="0" xfId="35" applyFont="1" applyAlignment="1" applyProtection="1">
      <alignment vertical="top"/>
      <protection hidden="1"/>
    </xf>
    <xf numFmtId="0" fontId="8" fillId="0" borderId="0" xfId="35" applyFont="1" applyProtection="1">
      <protection hidden="1"/>
    </xf>
    <xf numFmtId="0" fontId="8" fillId="0" borderId="6"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1" xfId="35" applyFont="1" applyBorder="1" applyAlignment="1" applyProtection="1">
      <alignment vertical="top"/>
      <protection hidden="1"/>
    </xf>
    <xf numFmtId="0" fontId="5" fillId="0" borderId="6" xfId="35" applyFont="1" applyBorder="1" applyProtection="1">
      <protection hidden="1"/>
    </xf>
    <xf numFmtId="0" fontId="5" fillId="0" borderId="11" xfId="35" applyFont="1" applyBorder="1" applyProtection="1">
      <protection hidden="1"/>
    </xf>
    <xf numFmtId="0" fontId="9" fillId="2" borderId="26" xfId="0" applyFont="1" applyFill="1" applyBorder="1" applyAlignment="1" applyProtection="1">
      <alignment horizontal="center" vertical="top" wrapText="1"/>
      <protection locked="0" hidden="1"/>
    </xf>
    <xf numFmtId="0" fontId="5" fillId="0" borderId="12" xfId="35" applyFont="1" applyBorder="1" applyAlignment="1" applyProtection="1">
      <alignment horizontal="center" vertical="top"/>
      <protection hidden="1"/>
    </xf>
    <xf numFmtId="171" fontId="8"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right" vertical="top"/>
      <protection hidden="1"/>
    </xf>
    <xf numFmtId="0" fontId="22" fillId="0" borderId="0" xfId="0" applyFont="1" applyAlignment="1" applyProtection="1">
      <alignment horizontal="right" vertical="top" indent="1"/>
      <protection hidden="1"/>
    </xf>
    <xf numFmtId="0" fontId="9" fillId="0" borderId="6" xfId="0" applyFont="1" applyBorder="1" applyAlignment="1" applyProtection="1">
      <alignment horizontal="left"/>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0" xfId="0" applyFont="1" applyAlignment="1" applyProtection="1">
      <alignment horizontal="left" vertical="center" indent="5"/>
      <protection hidden="1"/>
    </xf>
    <xf numFmtId="0" fontId="9" fillId="0" borderId="12" xfId="0" applyFont="1" applyBorder="1" applyProtection="1">
      <protection hidden="1"/>
    </xf>
    <xf numFmtId="0" fontId="9" fillId="0" borderId="13" xfId="0" applyFont="1" applyBorder="1" applyAlignment="1" applyProtection="1">
      <alignment vertical="top"/>
      <protection hidden="1"/>
    </xf>
    <xf numFmtId="0" fontId="9" fillId="0" borderId="4" xfId="0" applyFont="1" applyBorder="1" applyAlignment="1" applyProtection="1">
      <alignment vertical="top"/>
      <protection hidden="1"/>
    </xf>
    <xf numFmtId="0" fontId="9" fillId="0" borderId="4" xfId="0" applyFont="1" applyBorder="1" applyAlignment="1" applyProtection="1">
      <alignment horizontal="right" vertical="center"/>
      <protection hidden="1"/>
    </xf>
    <xf numFmtId="0" fontId="9" fillId="2" borderId="26" xfId="0" applyFont="1" applyFill="1" applyBorder="1" applyAlignment="1" applyProtection="1">
      <alignment horizontal="center" vertical="center" wrapText="1"/>
      <protection locked="0" hidden="1"/>
    </xf>
    <xf numFmtId="0" fontId="9" fillId="0" borderId="9" xfId="0" applyFont="1" applyBorder="1" applyProtection="1">
      <protection hidden="1"/>
    </xf>
    <xf numFmtId="0" fontId="9" fillId="0" borderId="12" xfId="0" applyFont="1" applyBorder="1" applyAlignment="1" applyProtection="1">
      <alignment vertical="top"/>
      <protection hidden="1"/>
    </xf>
    <xf numFmtId="0" fontId="9" fillId="0" borderId="9" xfId="0" applyFont="1" applyBorder="1" applyAlignment="1" applyProtection="1">
      <alignment vertical="center" wrapText="1"/>
      <protection hidden="1"/>
    </xf>
    <xf numFmtId="0" fontId="9" fillId="0" borderId="12" xfId="0" applyFont="1" applyBorder="1" applyAlignment="1" applyProtection="1">
      <alignment horizontal="left" vertical="top" wrapText="1"/>
      <protection hidden="1"/>
    </xf>
    <xf numFmtId="0" fontId="9" fillId="0" borderId="0" xfId="0" applyFont="1" applyAlignment="1" applyProtection="1">
      <alignment horizontal="left" vertical="top" wrapText="1"/>
      <protection hidden="1"/>
    </xf>
    <xf numFmtId="0" fontId="9" fillId="0" borderId="12" xfId="0" applyFont="1" applyBorder="1" applyAlignment="1" applyProtection="1">
      <alignment vertical="top" wrapText="1"/>
      <protection hidden="1"/>
    </xf>
    <xf numFmtId="0" fontId="7" fillId="0" borderId="0" xfId="0" applyFont="1" applyAlignment="1" applyProtection="1">
      <alignment horizontal="left" vertical="top" wrapText="1"/>
      <protection hidden="1"/>
    </xf>
    <xf numFmtId="0" fontId="4" fillId="0" borderId="0" xfId="0" applyFont="1" applyAlignment="1" applyProtection="1">
      <alignment horizontal="center" vertical="center" wrapText="1"/>
      <protection hidden="1"/>
    </xf>
    <xf numFmtId="0" fontId="9" fillId="0" borderId="9" xfId="0" applyFont="1" applyBorder="1" applyAlignment="1" applyProtection="1">
      <alignment horizontal="center" vertical="center" wrapText="1"/>
      <protection hidden="1"/>
    </xf>
    <xf numFmtId="0" fontId="9" fillId="2" borderId="36" xfId="0" applyFont="1" applyFill="1" applyBorder="1" applyAlignment="1" applyProtection="1">
      <alignment vertical="top" wrapText="1"/>
      <protection locked="0" hidden="1"/>
    </xf>
    <xf numFmtId="0" fontId="9" fillId="2" borderId="29" xfId="0" applyFont="1" applyFill="1" applyBorder="1" applyAlignment="1" applyProtection="1">
      <alignment vertical="top" wrapText="1"/>
      <protection locked="0" hidden="1"/>
    </xf>
    <xf numFmtId="0" fontId="9" fillId="2" borderId="16" xfId="0" applyFont="1" applyFill="1" applyBorder="1" applyAlignment="1" applyProtection="1">
      <alignment vertical="top" wrapText="1"/>
      <protection locked="0" hidden="1"/>
    </xf>
    <xf numFmtId="0" fontId="9" fillId="2" borderId="35" xfId="0" applyFont="1" applyFill="1" applyBorder="1" applyAlignment="1" applyProtection="1">
      <alignment vertical="top" wrapText="1"/>
      <protection locked="0" hidden="1"/>
    </xf>
    <xf numFmtId="0" fontId="9" fillId="2" borderId="8"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9" fillId="2" borderId="15" xfId="0" applyFont="1" applyFill="1" applyBorder="1" applyAlignment="1" applyProtection="1">
      <alignment vertical="top" wrapText="1"/>
      <protection locked="0" hidden="1"/>
    </xf>
    <xf numFmtId="0" fontId="5" fillId="0" borderId="0" xfId="35" applyFont="1" applyAlignment="1" applyProtection="1">
      <alignment horizontal="left" vertical="center" wrapText="1"/>
      <protection hidden="1"/>
    </xf>
    <xf numFmtId="0" fontId="5" fillId="0" borderId="9" xfId="35" applyFont="1" applyBorder="1" applyAlignment="1" applyProtection="1">
      <alignment horizontal="left" vertical="center" wrapText="1"/>
      <protection hidden="1"/>
    </xf>
    <xf numFmtId="0" fontId="5" fillId="0" borderId="0" xfId="35" applyFont="1" applyAlignment="1" applyProtection="1">
      <alignment horizontal="left" vertical="top"/>
      <protection hidden="1"/>
    </xf>
    <xf numFmtId="0" fontId="5" fillId="0" borderId="0" xfId="35" applyFont="1" applyAlignment="1" applyProtection="1">
      <alignment horizontal="right" vertical="center"/>
      <protection hidden="1"/>
    </xf>
    <xf numFmtId="0" fontId="5" fillId="0" borderId="9" xfId="35" applyFont="1" applyBorder="1" applyAlignment="1" applyProtection="1">
      <alignment vertical="center" wrapText="1"/>
      <protection hidden="1"/>
    </xf>
    <xf numFmtId="49" fontId="8" fillId="0" borderId="0" xfId="35" applyNumberFormat="1" applyFont="1" applyAlignment="1" applyProtection="1">
      <alignment horizontal="right" vertical="top"/>
      <protection hidden="1"/>
    </xf>
    <xf numFmtId="0" fontId="8" fillId="0" borderId="0" xfId="35" applyFont="1" applyAlignment="1" applyProtection="1">
      <alignment horizontal="right" vertical="center"/>
      <protection hidden="1"/>
    </xf>
    <xf numFmtId="0" fontId="51" fillId="0" borderId="0" xfId="35" applyFont="1" applyAlignment="1" applyProtection="1">
      <alignment horizontal="right" vertical="top"/>
      <protection hidden="1"/>
    </xf>
    <xf numFmtId="0" fontId="51" fillId="0" borderId="0" xfId="35" applyFont="1" applyAlignment="1">
      <alignment horizontal="left" wrapText="1"/>
    </xf>
    <xf numFmtId="0" fontId="5" fillId="0" borderId="0" xfId="35" applyFont="1" applyAlignment="1" applyProtection="1">
      <alignment horizontal="right" vertical="top"/>
      <protection hidden="1"/>
    </xf>
    <xf numFmtId="171" fontId="8" fillId="0" borderId="0" xfId="35" applyNumberFormat="1" applyFont="1" applyAlignment="1" applyProtection="1">
      <alignment horizontal="right" vertical="top"/>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8" fillId="0" borderId="6" xfId="35" applyFont="1" applyBorder="1" applyAlignment="1" applyProtection="1">
      <alignment horizontal="center" vertical="center"/>
      <protection hidden="1"/>
    </xf>
    <xf numFmtId="0" fontId="8" fillId="0" borderId="6" xfId="35" applyFont="1" applyBorder="1" applyAlignment="1" applyProtection="1">
      <alignment horizontal="justify" vertical="center" wrapText="1"/>
      <protection hidden="1"/>
    </xf>
    <xf numFmtId="0" fontId="5" fillId="0" borderId="6" xfId="35" applyFont="1" applyBorder="1" applyAlignment="1" applyProtection="1">
      <alignment horizontal="right" vertical="top"/>
      <protection hidden="1"/>
    </xf>
    <xf numFmtId="0" fontId="5" fillId="0" borderId="6" xfId="35" applyFont="1" applyBorder="1" applyAlignment="1" applyProtection="1">
      <alignment horizontal="left" vertical="center" wrapText="1"/>
      <protection hidden="1"/>
    </xf>
    <xf numFmtId="0" fontId="5" fillId="2" borderId="8" xfId="35" applyFont="1" applyFill="1" applyBorder="1" applyAlignment="1" applyProtection="1">
      <alignment horizontal="center" vertical="center" wrapText="1"/>
      <protection locked="0"/>
    </xf>
    <xf numFmtId="0" fontId="5" fillId="0" borderId="24"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5" fillId="0" borderId="29" xfId="35" applyFont="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5" fillId="0" borderId="16" xfId="35" applyFont="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7" xfId="35" applyFont="1" applyFill="1" applyBorder="1" applyAlignment="1" applyProtection="1">
      <alignment vertical="center" wrapText="1"/>
      <protection locked="0"/>
    </xf>
    <xf numFmtId="0" fontId="5" fillId="2" borderId="38" xfId="35" applyFont="1" applyFill="1" applyBorder="1" applyAlignment="1" applyProtection="1">
      <alignment vertical="center" wrapText="1"/>
      <protection locked="0"/>
    </xf>
    <xf numFmtId="0" fontId="5" fillId="2" borderId="39" xfId="35" applyFont="1" applyFill="1" applyBorder="1" applyAlignment="1" applyProtection="1">
      <alignment horizontal="left" vertical="center" wrapText="1"/>
      <protection locked="0"/>
    </xf>
    <xf numFmtId="0" fontId="5" fillId="2" borderId="40" xfId="35" applyFont="1" applyFill="1" applyBorder="1" applyAlignment="1" applyProtection="1">
      <alignment vertical="center" wrapText="1"/>
      <protection locked="0"/>
    </xf>
    <xf numFmtId="0" fontId="5" fillId="2" borderId="41" xfId="35" applyFont="1" applyFill="1" applyBorder="1" applyAlignment="1" applyProtection="1">
      <alignment vertical="center" wrapText="1"/>
      <protection locked="0"/>
    </xf>
    <xf numFmtId="0" fontId="8" fillId="0" borderId="34" xfId="35" applyFont="1" applyBorder="1" applyAlignment="1" applyProtection="1">
      <alignment horizontal="justify" vertical="center" wrapText="1"/>
      <protection hidden="1"/>
    </xf>
    <xf numFmtId="0" fontId="5" fillId="0" borderId="42" xfId="35" applyFont="1" applyBorder="1" applyAlignment="1" applyProtection="1">
      <alignment horizontal="left" vertical="center" wrapText="1"/>
      <protection hidden="1"/>
    </xf>
    <xf numFmtId="0" fontId="5" fillId="0" borderId="36"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8" fillId="0" borderId="35" xfId="35" applyFont="1" applyBorder="1" applyAlignment="1" applyProtection="1">
      <alignment horizontal="justify" vertical="center" wrapText="1"/>
      <protection hidden="1"/>
    </xf>
    <xf numFmtId="0" fontId="8" fillId="0" borderId="16" xfId="35" applyFont="1" applyBorder="1" applyAlignment="1" applyProtection="1">
      <alignment horizontal="center" vertical="center" wrapText="1"/>
      <protection hidden="1"/>
    </xf>
    <xf numFmtId="0" fontId="5" fillId="0" borderId="39"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8" fillId="0" borderId="24" xfId="35" applyFont="1" applyBorder="1" applyAlignment="1" applyProtection="1">
      <alignment horizontal="justify"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44" xfId="35" applyFont="1" applyFill="1" applyBorder="1" applyAlignment="1" applyProtection="1">
      <alignment vertical="center" wrapText="1"/>
      <protection locked="0"/>
    </xf>
    <xf numFmtId="0" fontId="5" fillId="2" borderId="36" xfId="35" applyFont="1" applyFill="1" applyBorder="1" applyAlignment="1" applyProtection="1">
      <alignmen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14" xfId="35" applyFont="1" applyBorder="1" applyAlignment="1" applyProtection="1">
      <alignment horizontal="right" vertical="top"/>
      <protection hidden="1"/>
    </xf>
    <xf numFmtId="0" fontId="5" fillId="0" borderId="0" xfId="35" applyFont="1" applyAlignment="1" applyProtection="1">
      <alignment horizontal="justify" vertical="center" wrapText="1"/>
      <protection hidden="1"/>
    </xf>
    <xf numFmtId="0" fontId="5" fillId="0" borderId="0" xfId="35" applyFont="1" applyAlignment="1" applyProtection="1">
      <alignment horizontal="left" vertical="center" wrapText="1"/>
      <protection locked="0" hidden="1"/>
    </xf>
    <xf numFmtId="0" fontId="5" fillId="2" borderId="16" xfId="35" applyFont="1" applyFill="1" applyBorder="1" applyAlignment="1" applyProtection="1">
      <alignment horizontal="left" vertical="center" wrapText="1"/>
      <protection locked="0"/>
    </xf>
    <xf numFmtId="49" fontId="8" fillId="0" borderId="0" xfId="35" applyNumberFormat="1" applyFont="1" applyAlignment="1" applyProtection="1">
      <alignment horizontal="right" vertical="top" wrapText="1"/>
      <protection hidden="1"/>
    </xf>
    <xf numFmtId="0" fontId="8" fillId="0" borderId="0" xfId="35" applyFont="1" applyAlignment="1" applyProtection="1">
      <alignment horizontal="right" vertical="top"/>
      <protection hidden="1"/>
    </xf>
    <xf numFmtId="0" fontId="51" fillId="0" borderId="0" xfId="35" applyFont="1" applyAlignment="1" applyProtection="1">
      <alignment horizontal="left" vertical="top" wrapText="1"/>
      <protection hidden="1"/>
    </xf>
    <xf numFmtId="0" fontId="51" fillId="0" borderId="22" xfId="35" applyFont="1" applyBorder="1" applyAlignment="1" applyProtection="1">
      <alignment horizontal="right"/>
      <protection hidden="1"/>
    </xf>
    <xf numFmtId="0" fontId="51" fillId="0" borderId="0" xfId="35" applyFont="1" applyAlignment="1" applyProtection="1">
      <alignment horizontal="right"/>
      <protection hidden="1"/>
    </xf>
    <xf numFmtId="0" fontId="51" fillId="0" borderId="0" xfId="35" applyFont="1" applyAlignment="1" applyProtection="1">
      <alignment horizontal="left" vertical="center" wrapText="1"/>
      <protection locked="0" hidden="1"/>
    </xf>
    <xf numFmtId="0" fontId="51" fillId="0" borderId="0" xfId="35" applyFont="1" applyAlignment="1" applyProtection="1">
      <alignment horizontal="justify"/>
      <protection hidden="1"/>
    </xf>
    <xf numFmtId="0" fontId="5" fillId="0" borderId="15" xfId="35" applyFont="1" applyBorder="1" applyAlignment="1" applyProtection="1">
      <alignment horizontal="right" vertical="top"/>
      <protection hidden="1"/>
    </xf>
    <xf numFmtId="0" fontId="8" fillId="0" borderId="6" xfId="35" applyFont="1" applyBorder="1" applyAlignment="1" applyProtection="1">
      <alignment horizontal="center" vertical="top" wrapText="1"/>
      <protection hidden="1"/>
    </xf>
    <xf numFmtId="0" fontId="8" fillId="0" borderId="22" xfId="35" applyFont="1" applyBorder="1" applyAlignment="1" applyProtection="1">
      <alignment horizontal="center" vertical="center"/>
      <protection hidden="1"/>
    </xf>
    <xf numFmtId="0" fontId="5" fillId="0" borderId="22" xfId="35" applyFont="1" applyBorder="1" applyAlignment="1" applyProtection="1">
      <alignment horizontal="right" vertical="top"/>
      <protection hidden="1"/>
    </xf>
    <xf numFmtId="0" fontId="5" fillId="2" borderId="6" xfId="35" applyFont="1" applyFill="1" applyBorder="1" applyAlignment="1" applyProtection="1">
      <alignment vertical="top" wrapText="1"/>
      <protection locked="0"/>
    </xf>
    <xf numFmtId="0" fontId="5" fillId="4" borderId="0" xfId="35" applyFont="1" applyFill="1" applyAlignment="1" applyProtection="1">
      <alignment horizontal="left" vertical="center"/>
      <protection hidden="1"/>
    </xf>
    <xf numFmtId="0" fontId="5" fillId="5" borderId="0" xfId="35" applyFont="1" applyFill="1" applyAlignment="1" applyProtection="1">
      <alignment horizontal="left" vertical="center"/>
      <protection hidden="1"/>
    </xf>
    <xf numFmtId="0" fontId="5" fillId="4" borderId="0" xfId="35" applyFont="1" applyFill="1" applyProtection="1">
      <protection hidden="1"/>
    </xf>
    <xf numFmtId="0" fontId="5" fillId="5" borderId="0" xfId="35" applyFont="1" applyFill="1" applyProtection="1">
      <protection hidden="1"/>
    </xf>
    <xf numFmtId="172" fontId="8" fillId="0" borderId="0" xfId="35" applyNumberFormat="1" applyFont="1" applyAlignment="1" applyProtection="1">
      <alignment horizontal="left" vertical="center"/>
      <protection hidden="1"/>
    </xf>
    <xf numFmtId="0" fontId="5" fillId="2" borderId="26" xfId="35" applyFont="1" applyFill="1" applyBorder="1" applyAlignment="1" applyProtection="1">
      <alignment vertical="center" wrapText="1"/>
      <protection locked="0"/>
    </xf>
    <xf numFmtId="0" fontId="5" fillId="0" borderId="26" xfId="35" applyFont="1" applyBorder="1" applyAlignment="1" applyProtection="1">
      <alignment vertical="center" wrapText="1"/>
      <protection hidden="1"/>
    </xf>
    <xf numFmtId="0" fontId="8" fillId="0" borderId="11" xfId="35" applyFont="1" applyBorder="1" applyAlignment="1" applyProtection="1">
      <alignment horizontal="left" vertical="center"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47" fillId="0" borderId="3" xfId="0" applyFont="1" applyBorder="1" applyAlignment="1" applyProtection="1">
      <alignment horizontal="center" vertical="center"/>
      <protection hidden="1"/>
    </xf>
    <xf numFmtId="172" fontId="5" fillId="0" borderId="0" xfId="0" applyNumberFormat="1" applyFont="1" applyAlignment="1" applyProtection="1">
      <alignment vertical="center"/>
      <protection hidden="1"/>
    </xf>
    <xf numFmtId="0" fontId="62" fillId="0" borderId="0" xfId="52" applyFont="1" applyAlignment="1" applyProtection="1">
      <alignment horizontal="center" vertical="top"/>
      <protection hidden="1"/>
    </xf>
    <xf numFmtId="0" fontId="62" fillId="0" borderId="0" xfId="52" applyFont="1" applyAlignment="1" applyProtection="1">
      <alignment horizontal="justify" vertical="center"/>
      <protection hidden="1"/>
    </xf>
    <xf numFmtId="0" fontId="9" fillId="2" borderId="34" xfId="0" applyFont="1" applyFill="1" applyBorder="1" applyAlignment="1" applyProtection="1">
      <alignment vertical="top" wrapText="1"/>
      <protection locked="0" hidden="1"/>
    </xf>
    <xf numFmtId="0" fontId="9" fillId="2" borderId="12" xfId="0" applyFont="1" applyFill="1" applyBorder="1" applyAlignment="1" applyProtection="1">
      <alignment vertical="top" wrapText="1"/>
      <protection locked="0" hidden="1"/>
    </xf>
    <xf numFmtId="0" fontId="9" fillId="0" borderId="10" xfId="0" applyFont="1" applyBorder="1" applyAlignment="1" applyProtection="1">
      <alignment horizontal="left" vertical="top" wrapText="1"/>
      <protection hidden="1"/>
    </xf>
    <xf numFmtId="0" fontId="9" fillId="2" borderId="10" xfId="0" applyFont="1" applyFill="1" applyBorder="1" applyAlignment="1" applyProtection="1">
      <alignment vertical="top" wrapText="1"/>
      <protection locked="0" hidden="1"/>
    </xf>
    <xf numFmtId="0" fontId="9" fillId="2" borderId="16" xfId="0" applyFont="1" applyFill="1" applyBorder="1" applyAlignment="1" applyProtection="1">
      <alignment vertical="center" wrapText="1"/>
      <protection locked="0" hidden="1"/>
    </xf>
    <xf numFmtId="0" fontId="9" fillId="2" borderId="6" xfId="0" applyFont="1" applyFill="1" applyBorder="1" applyAlignment="1" applyProtection="1">
      <alignment vertical="center" wrapText="1"/>
      <protection locked="0" hidden="1"/>
    </xf>
    <xf numFmtId="0" fontId="9" fillId="2" borderId="59" xfId="0" applyFont="1" applyFill="1" applyBorder="1" applyAlignment="1" applyProtection="1">
      <alignment vertical="top" wrapText="1"/>
      <protection locked="0" hidden="1"/>
    </xf>
    <xf numFmtId="0" fontId="9" fillId="2" borderId="42" xfId="0" applyFont="1" applyFill="1" applyBorder="1" applyAlignment="1" applyProtection="1">
      <alignment vertical="top" wrapText="1"/>
      <protection locked="0" hidden="1"/>
    </xf>
    <xf numFmtId="0" fontId="2" fillId="2" borderId="10" xfId="0" applyFont="1" applyFill="1" applyBorder="1" applyAlignment="1" applyProtection="1">
      <alignment vertical="top" wrapText="1"/>
      <protection locked="0" hidden="1"/>
    </xf>
    <xf numFmtId="0" fontId="9" fillId="0" borderId="13"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9" fillId="0" borderId="58" xfId="0" applyFont="1" applyBorder="1" applyAlignment="1" applyProtection="1">
      <alignment vertical="top" wrapText="1"/>
      <protection hidden="1"/>
    </xf>
    <xf numFmtId="0" fontId="8" fillId="0" borderId="6" xfId="35" applyFont="1" applyBorder="1" applyAlignment="1" applyProtection="1">
      <alignment horizontal="left" vertical="center" wrapText="1"/>
      <protection hidden="1"/>
    </xf>
    <xf numFmtId="0" fontId="5" fillId="0" borderId="8" xfId="35" applyFont="1" applyBorder="1" applyAlignment="1" applyProtection="1">
      <alignment horizontal="right" vertical="top"/>
      <protection hidden="1"/>
    </xf>
    <xf numFmtId="0" fontId="5" fillId="0" borderId="14" xfId="35" applyFont="1" applyBorder="1" applyAlignment="1" applyProtection="1">
      <alignment horizontal="center" vertical="top"/>
      <protection hidden="1"/>
    </xf>
    <xf numFmtId="0" fontId="5" fillId="0" borderId="24" xfId="35" applyFont="1" applyBorder="1" applyProtection="1">
      <protection hidden="1"/>
    </xf>
    <xf numFmtId="0" fontId="24" fillId="0" borderId="4" xfId="0" applyFont="1" applyBorder="1" applyAlignment="1" applyProtection="1">
      <alignment horizontal="right" vertical="top" wrapText="1"/>
      <protection hidden="1"/>
    </xf>
    <xf numFmtId="0" fontId="2" fillId="0" borderId="4" xfId="0" applyFont="1" applyBorder="1" applyAlignment="1" applyProtection="1">
      <alignment vertical="center"/>
      <protection hidden="1"/>
    </xf>
    <xf numFmtId="0" fontId="24" fillId="0" borderId="4" xfId="0" applyFont="1" applyBorder="1" applyAlignment="1">
      <alignment horizontal="right" vertical="top" wrapText="1"/>
    </xf>
    <xf numFmtId="0" fontId="5" fillId="2" borderId="1" xfId="0" applyFont="1" applyFill="1" applyBorder="1" applyAlignment="1" applyProtection="1">
      <alignment horizontal="center" vertical="top" wrapText="1"/>
      <protection locked="0"/>
    </xf>
    <xf numFmtId="0" fontId="47" fillId="0" borderId="26" xfId="0" applyFont="1" applyBorder="1" applyAlignment="1" applyProtection="1">
      <alignment horizontal="left" vertical="center"/>
      <protection hidden="1"/>
    </xf>
    <xf numFmtId="0" fontId="0" fillId="0" borderId="3" xfId="0" applyBorder="1" applyProtection="1">
      <protection hidden="1"/>
    </xf>
    <xf numFmtId="0" fontId="0" fillId="0" borderId="3" xfId="0" applyBorder="1" applyAlignment="1" applyProtection="1">
      <alignment vertical="center"/>
      <protection hidden="1"/>
    </xf>
    <xf numFmtId="0" fontId="2" fillId="0" borderId="4" xfId="0" applyFont="1" applyBorder="1" applyAlignment="1">
      <alignment vertical="center"/>
    </xf>
    <xf numFmtId="0" fontId="2" fillId="0" borderId="0" xfId="0" applyFont="1" applyAlignment="1">
      <alignment vertical="center"/>
    </xf>
    <xf numFmtId="0" fontId="2" fillId="0" borderId="0" xfId="0" applyFont="1"/>
    <xf numFmtId="0" fontId="57" fillId="0" borderId="4" xfId="0" applyFont="1" applyBorder="1" applyAlignment="1">
      <alignment horizontal="right" vertical="top" wrapText="1"/>
    </xf>
    <xf numFmtId="0" fontId="87" fillId="0" borderId="0" xfId="0" applyFont="1" applyAlignment="1" applyProtection="1">
      <alignment vertical="center"/>
      <protection hidden="1"/>
    </xf>
    <xf numFmtId="0" fontId="87" fillId="0" borderId="0" xfId="0" applyFont="1" applyProtection="1">
      <protection hidden="1"/>
    </xf>
    <xf numFmtId="0" fontId="24" fillId="0" borderId="4" xfId="37" applyFont="1" applyBorder="1" applyAlignment="1" applyProtection="1">
      <alignment vertical="center"/>
      <protection hidden="1"/>
    </xf>
    <xf numFmtId="0" fontId="2" fillId="0" borderId="4" xfId="37" applyBorder="1" applyAlignment="1" applyProtection="1">
      <alignment vertical="center"/>
      <protection hidden="1"/>
    </xf>
    <xf numFmtId="0" fontId="24" fillId="0" borderId="4" xfId="37" applyFont="1" applyBorder="1" applyAlignment="1" applyProtection="1">
      <alignment horizontal="right"/>
      <protection hidden="1"/>
    </xf>
    <xf numFmtId="0" fontId="24" fillId="0" borderId="4" xfId="0" applyFont="1" applyBorder="1" applyAlignment="1" applyProtection="1">
      <alignment vertical="center"/>
      <protection hidden="1"/>
    </xf>
    <xf numFmtId="0" fontId="24" fillId="0" borderId="4" xfId="0" applyFont="1" applyBorder="1" applyAlignment="1" applyProtection="1">
      <alignment horizontal="right"/>
      <protection hidden="1"/>
    </xf>
    <xf numFmtId="0" fontId="8" fillId="0" borderId="0" xfId="0" applyFont="1"/>
    <xf numFmtId="171" fontId="28" fillId="0" borderId="0" xfId="0" applyNumberFormat="1" applyFont="1" applyAlignment="1" applyProtection="1">
      <alignment horizontal="center" vertical="top"/>
      <protection hidden="1"/>
    </xf>
    <xf numFmtId="0" fontId="2" fillId="2" borderId="61" xfId="0" applyFont="1" applyFill="1" applyBorder="1" applyAlignment="1" applyProtection="1">
      <alignment horizontal="center" vertical="center" wrapText="1"/>
      <protection locked="0" hidden="1"/>
    </xf>
    <xf numFmtId="0" fontId="2" fillId="2" borderId="60" xfId="0" applyFont="1" applyFill="1" applyBorder="1" applyAlignment="1" applyProtection="1">
      <alignment horizontal="center" vertical="center" wrapText="1"/>
      <protection locked="0" hidden="1"/>
    </xf>
    <xf numFmtId="0" fontId="2" fillId="2" borderId="13" xfId="0" applyFont="1" applyFill="1" applyBorder="1" applyAlignment="1" applyProtection="1">
      <alignment horizontal="center" vertical="center" wrapText="1"/>
      <protection locked="0" hidden="1"/>
    </xf>
    <xf numFmtId="0" fontId="2" fillId="2" borderId="14" xfId="0" applyFont="1" applyFill="1" applyBorder="1" applyAlignment="1" applyProtection="1">
      <alignment horizontal="center" vertical="center" wrapText="1"/>
      <protection locked="0" hidden="1"/>
    </xf>
    <xf numFmtId="0" fontId="24" fillId="0" borderId="4" xfId="0" applyFont="1" applyBorder="1" applyAlignment="1" applyProtection="1">
      <alignment horizontal="left" vertical="top" wrapText="1"/>
      <protection hidden="1"/>
    </xf>
    <xf numFmtId="0" fontId="2" fillId="0" borderId="4" xfId="0" applyFont="1" applyBorder="1" applyAlignment="1" applyProtection="1">
      <alignment horizontal="center" vertical="center"/>
      <protection hidden="1"/>
    </xf>
    <xf numFmtId="0" fontId="87" fillId="0" borderId="4" xfId="0" applyFont="1" applyBorder="1" applyAlignment="1" applyProtection="1">
      <alignment vertical="center"/>
      <protection hidden="1"/>
    </xf>
    <xf numFmtId="0" fontId="57" fillId="0" borderId="4" xfId="0" applyFont="1" applyBorder="1" applyAlignment="1" applyProtection="1">
      <alignment horizontal="right" vertical="top" wrapText="1"/>
      <protection hidden="1"/>
    </xf>
    <xf numFmtId="0" fontId="89" fillId="0" borderId="0" xfId="0" applyFont="1" applyAlignment="1" applyProtection="1">
      <alignment vertical="center"/>
      <protection hidden="1"/>
    </xf>
    <xf numFmtId="0" fontId="89" fillId="0" borderId="0" xfId="0" applyFont="1" applyProtection="1">
      <protection hidden="1"/>
    </xf>
    <xf numFmtId="0" fontId="24" fillId="0" borderId="4" xfId="35" applyFont="1" applyBorder="1" applyAlignment="1" applyProtection="1">
      <alignment vertical="top"/>
      <protection hidden="1"/>
    </xf>
    <xf numFmtId="0" fontId="2" fillId="0" borderId="4" xfId="35" applyBorder="1" applyAlignment="1" applyProtection="1">
      <alignment vertical="top"/>
      <protection hidden="1"/>
    </xf>
    <xf numFmtId="0" fontId="24" fillId="0" borderId="4" xfId="35" applyFont="1" applyBorder="1" applyAlignment="1" applyProtection="1">
      <alignment horizontal="right" vertical="top"/>
      <protection hidden="1"/>
    </xf>
    <xf numFmtId="0" fontId="2" fillId="0" borderId="0" xfId="35" applyAlignment="1" applyProtection="1">
      <alignment vertical="center"/>
      <protection hidden="1"/>
    </xf>
    <xf numFmtId="0" fontId="90" fillId="0" borderId="0" xfId="0" applyFont="1" applyAlignment="1" applyProtection="1">
      <alignment horizontal="center"/>
      <protection hidden="1"/>
    </xf>
    <xf numFmtId="0" fontId="24" fillId="0" borderId="4" xfId="0" applyFont="1" applyBorder="1" applyAlignment="1" applyProtection="1">
      <alignment horizontal="right" vertical="top"/>
      <protection hidden="1"/>
    </xf>
    <xf numFmtId="0" fontId="5" fillId="2" borderId="19" xfId="0" applyFont="1" applyFill="1" applyBorder="1" applyAlignment="1" applyProtection="1">
      <alignment vertical="top" wrapText="1"/>
      <protection locked="0"/>
    </xf>
    <xf numFmtId="0" fontId="5" fillId="2" borderId="32" xfId="0" applyFont="1" applyFill="1" applyBorder="1" applyAlignment="1" applyProtection="1">
      <alignment vertical="top" wrapText="1"/>
      <protection locked="0"/>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5" fillId="0" borderId="0" xfId="35" applyFont="1" applyAlignment="1">
      <alignment horizontal="left"/>
    </xf>
    <xf numFmtId="0" fontId="5" fillId="0" borderId="0" xfId="35" applyFont="1"/>
    <xf numFmtId="0" fontId="9" fillId="2" borderId="26" xfId="35" applyFont="1" applyFill="1" applyBorder="1" applyAlignment="1" applyProtection="1">
      <alignment horizontal="center" vertical="top" wrapText="1"/>
      <protection locked="0" hidden="1"/>
    </xf>
    <xf numFmtId="0" fontId="9" fillId="0" borderId="0" xfId="35" applyFont="1" applyAlignment="1" applyProtection="1">
      <alignment vertical="top"/>
      <protection hidden="1"/>
    </xf>
    <xf numFmtId="0" fontId="9" fillId="0" borderId="0" xfId="35" applyFont="1" applyProtection="1">
      <protection hidden="1"/>
    </xf>
    <xf numFmtId="171" fontId="8" fillId="0" borderId="0" xfId="35" applyNumberFormat="1" applyFont="1" applyAlignment="1" applyProtection="1">
      <alignment horizontal="right" vertical="center" wrapText="1"/>
      <protection hidden="1"/>
    </xf>
    <xf numFmtId="0" fontId="91" fillId="0" borderId="0" xfId="35" applyFont="1" applyAlignment="1" applyProtection="1">
      <alignment horizontal="right" vertical="top" indent="1"/>
      <protection hidden="1"/>
    </xf>
    <xf numFmtId="0" fontId="92" fillId="0" borderId="0" xfId="35" applyFont="1" applyAlignment="1" applyProtection="1">
      <alignment horizontal="right" vertical="top" indent="1"/>
      <protection hidden="1"/>
    </xf>
    <xf numFmtId="0" fontId="92" fillId="0" borderId="0" xfId="35" applyFont="1" applyAlignment="1" applyProtection="1">
      <alignment horizontal="left" vertical="top" wrapText="1"/>
      <protection hidden="1"/>
    </xf>
    <xf numFmtId="0" fontId="93" fillId="0" borderId="0" xfId="35" applyFont="1" applyAlignment="1" applyProtection="1">
      <alignment vertical="top"/>
      <protection hidden="1"/>
    </xf>
    <xf numFmtId="0" fontId="22" fillId="0" borderId="0" xfId="35" applyFont="1" applyAlignment="1" applyProtection="1">
      <alignment horizontal="right" vertical="top" indent="1"/>
      <protection hidden="1"/>
    </xf>
    <xf numFmtId="0" fontId="9" fillId="0" borderId="0" xfId="35" applyFont="1" applyAlignment="1" applyProtection="1">
      <alignment horizontal="justify" vertical="top" wrapText="1"/>
      <protection hidden="1"/>
    </xf>
    <xf numFmtId="0" fontId="9" fillId="0" borderId="6" xfId="35" applyFont="1" applyBorder="1" applyAlignment="1" applyProtection="1">
      <alignment horizontal="left"/>
      <protection hidden="1"/>
    </xf>
    <xf numFmtId="0" fontId="9" fillId="0" borderId="0" xfId="35" applyFont="1" applyAlignment="1" applyProtection="1">
      <alignment horizontal="left" vertical="center"/>
      <protection hidden="1"/>
    </xf>
    <xf numFmtId="0" fontId="9" fillId="0" borderId="6" xfId="35" applyFont="1" applyBorder="1" applyAlignment="1" applyProtection="1">
      <alignment horizontal="left" vertical="top"/>
      <protection hidden="1"/>
    </xf>
    <xf numFmtId="0" fontId="9" fillId="0" borderId="0" xfId="35" applyFont="1" applyAlignment="1" applyProtection="1">
      <alignment horizontal="left" vertical="top"/>
      <protection hidden="1"/>
    </xf>
    <xf numFmtId="0" fontId="9" fillId="0" borderId="12" xfId="35" applyFont="1" applyBorder="1" applyProtection="1">
      <protection hidden="1"/>
    </xf>
    <xf numFmtId="0" fontId="9" fillId="0" borderId="13" xfId="35" applyFont="1" applyBorder="1" applyAlignment="1" applyProtection="1">
      <alignment vertical="top"/>
      <protection hidden="1"/>
    </xf>
    <xf numFmtId="0" fontId="9" fillId="0" borderId="4" xfId="35" applyFont="1" applyBorder="1" applyAlignment="1" applyProtection="1">
      <alignment vertical="top"/>
      <protection hidden="1"/>
    </xf>
    <xf numFmtId="0" fontId="9" fillId="2" borderId="29" xfId="35" applyFont="1" applyFill="1" applyBorder="1" applyAlignment="1" applyProtection="1">
      <alignment vertical="top" wrapText="1"/>
      <protection locked="0" hidden="1"/>
    </xf>
    <xf numFmtId="0" fontId="9" fillId="2" borderId="16" xfId="35" applyFont="1" applyFill="1" applyBorder="1" applyAlignment="1" applyProtection="1">
      <alignment vertical="top" wrapText="1"/>
      <protection locked="0" hidden="1"/>
    </xf>
    <xf numFmtId="0" fontId="9" fillId="2" borderId="8" xfId="35" applyFont="1" applyFill="1" applyBorder="1" applyAlignment="1" applyProtection="1">
      <alignment vertical="top" wrapText="1"/>
      <protection locked="0" hidden="1"/>
    </xf>
    <xf numFmtId="0" fontId="9" fillId="2" borderId="34" xfId="35" applyFont="1" applyFill="1" applyBorder="1" applyAlignment="1" applyProtection="1">
      <alignment vertical="top" wrapText="1"/>
      <protection locked="0" hidden="1"/>
    </xf>
    <xf numFmtId="0" fontId="9" fillId="2" borderId="35" xfId="35" applyFont="1" applyFill="1" applyBorder="1" applyAlignment="1" applyProtection="1">
      <alignment vertical="top" wrapText="1"/>
      <protection locked="0" hidden="1"/>
    </xf>
    <xf numFmtId="0" fontId="9" fillId="2" borderId="36" xfId="35" applyFont="1" applyFill="1" applyBorder="1" applyAlignment="1" applyProtection="1">
      <alignment vertical="top" wrapText="1"/>
      <protection locked="0" hidden="1"/>
    </xf>
    <xf numFmtId="0" fontId="9" fillId="0" borderId="0" xfId="35" applyFont="1" applyAlignment="1" applyProtection="1">
      <alignment horizontal="left" vertical="top" indent="5"/>
      <protection hidden="1"/>
    </xf>
    <xf numFmtId="0" fontId="9" fillId="0" borderId="0" xfId="35" applyFont="1" applyAlignment="1" applyProtection="1">
      <alignment horizontal="left" vertical="top" wrapText="1"/>
      <protection hidden="1"/>
    </xf>
    <xf numFmtId="0" fontId="9" fillId="0" borderId="0" xfId="35" applyFont="1" applyAlignment="1" applyProtection="1">
      <alignment horizontal="left"/>
      <protection hidden="1"/>
    </xf>
    <xf numFmtId="0" fontId="9" fillId="0" borderId="0" xfId="35" applyFont="1" applyAlignment="1" applyProtection="1">
      <alignment vertical="center"/>
      <protection hidden="1"/>
    </xf>
    <xf numFmtId="0" fontId="9" fillId="0" borderId="0" xfId="35" applyFont="1" applyAlignment="1" applyProtection="1">
      <alignment vertical="center" wrapText="1"/>
      <protection hidden="1"/>
    </xf>
    <xf numFmtId="0" fontId="9" fillId="0" borderId="6" xfId="35" applyFont="1" applyBorder="1" applyAlignment="1" applyProtection="1">
      <alignment horizontal="center" vertical="top"/>
      <protection hidden="1"/>
    </xf>
    <xf numFmtId="0" fontId="9" fillId="2" borderId="9" xfId="35" applyFont="1" applyFill="1" applyBorder="1" applyAlignment="1" applyProtection="1">
      <alignment vertical="top" wrapText="1"/>
      <protection locked="0" hidden="1"/>
    </xf>
    <xf numFmtId="0" fontId="9" fillId="2" borderId="12" xfId="35" applyFont="1" applyFill="1" applyBorder="1" applyAlignment="1" applyProtection="1">
      <alignment vertical="top" wrapText="1"/>
      <protection locked="0" hidden="1"/>
    </xf>
    <xf numFmtId="0" fontId="9" fillId="2" borderId="15" xfId="35" applyFont="1" applyFill="1" applyBorder="1" applyAlignment="1" applyProtection="1">
      <alignment vertical="top" wrapText="1"/>
      <protection locked="0" hidden="1"/>
    </xf>
    <xf numFmtId="0" fontId="9" fillId="2" borderId="35" xfId="35" applyFont="1" applyFill="1" applyBorder="1" applyAlignment="1" applyProtection="1">
      <alignment vertical="center" wrapText="1"/>
      <protection hidden="1"/>
    </xf>
    <xf numFmtId="0" fontId="9" fillId="0" borderId="0" xfId="35" applyFont="1" applyAlignment="1" applyProtection="1">
      <alignment horizontal="center" vertical="top" wrapText="1"/>
      <protection hidden="1"/>
    </xf>
    <xf numFmtId="0" fontId="9" fillId="2" borderId="6" xfId="35" applyFont="1" applyFill="1" applyBorder="1" applyAlignment="1" applyProtection="1">
      <alignment horizontal="center" vertical="center" wrapText="1"/>
      <protection locked="0" hidden="1"/>
    </xf>
    <xf numFmtId="0" fontId="9" fillId="0" borderId="14" xfId="35" applyFont="1" applyBorder="1" applyAlignment="1" applyProtection="1">
      <alignment horizontal="center" vertical="top"/>
      <protection hidden="1"/>
    </xf>
    <xf numFmtId="0" fontId="8" fillId="0" borderId="6" xfId="35" applyFont="1" applyBorder="1" applyAlignment="1" applyProtection="1">
      <alignment horizontal="left" vertical="center"/>
      <protection hidden="1"/>
    </xf>
    <xf numFmtId="0" fontId="85" fillId="12" borderId="6" xfId="0" applyFont="1" applyFill="1" applyBorder="1" applyAlignment="1" applyProtection="1">
      <alignment horizontal="center" vertical="center" wrapText="1"/>
      <protection hidden="1"/>
    </xf>
    <xf numFmtId="0" fontId="9" fillId="0" borderId="4" xfId="47" applyBorder="1" applyAlignment="1" applyProtection="1">
      <alignment vertical="center"/>
      <protection hidden="1"/>
    </xf>
    <xf numFmtId="0" fontId="5" fillId="0" borderId="8" xfId="0" applyFont="1" applyBorder="1" applyAlignment="1" applyProtection="1">
      <alignment horizontal="center" vertical="top" wrapText="1"/>
      <protection hidden="1"/>
    </xf>
    <xf numFmtId="0" fontId="5" fillId="2" borderId="7" xfId="0" applyFont="1" applyFill="1" applyBorder="1" applyAlignment="1" applyProtection="1">
      <alignment horizontal="center" vertical="top" wrapText="1"/>
      <protection locked="0"/>
    </xf>
    <xf numFmtId="0" fontId="5" fillId="2" borderId="18" xfId="0" applyFont="1" applyFill="1" applyBorder="1" applyAlignment="1" applyProtection="1">
      <alignment vertical="top" wrapText="1"/>
      <protection locked="0"/>
    </xf>
    <xf numFmtId="0" fontId="9" fillId="0" borderId="4" xfId="35" applyFont="1" applyBorder="1" applyAlignment="1" applyProtection="1">
      <alignment horizontal="left" vertical="top" wrapText="1"/>
      <protection hidden="1"/>
    </xf>
    <xf numFmtId="0" fontId="9" fillId="0" borderId="10" xfId="35" applyFont="1" applyBorder="1" applyAlignment="1" applyProtection="1">
      <alignment horizontal="left" vertical="top" wrapText="1"/>
      <protection hidden="1"/>
    </xf>
    <xf numFmtId="0" fontId="9" fillId="0" borderId="13" xfId="35" applyFont="1" applyBorder="1" applyAlignment="1" applyProtection="1">
      <alignment horizontal="left" vertical="top" wrapText="1"/>
      <protection hidden="1"/>
    </xf>
    <xf numFmtId="0" fontId="9" fillId="0" borderId="0" xfId="35" applyFont="1" applyAlignment="1" applyProtection="1">
      <alignment horizontal="right" vertical="center"/>
      <protection hidden="1"/>
    </xf>
    <xf numFmtId="0" fontId="9" fillId="0" borderId="4" xfId="35" applyFont="1" applyBorder="1" applyAlignment="1" applyProtection="1">
      <alignment horizontal="right" vertical="center"/>
      <protection hidden="1"/>
    </xf>
    <xf numFmtId="0" fontId="9" fillId="0" borderId="0" xfId="35" applyFont="1" applyAlignment="1" applyProtection="1">
      <alignment horizontal="right" vertical="top"/>
      <protection hidden="1"/>
    </xf>
    <xf numFmtId="0" fontId="9" fillId="0" borderId="0" xfId="35" applyFont="1" applyAlignment="1" applyProtection="1">
      <alignment horizontal="justify" vertical="center" wrapText="1"/>
      <protection hidden="1"/>
    </xf>
    <xf numFmtId="0" fontId="9" fillId="0" borderId="0" xfId="35" applyFont="1" applyAlignment="1" applyProtection="1">
      <alignment horizontal="left" vertical="center" indent="5"/>
      <protection hidden="1"/>
    </xf>
    <xf numFmtId="0" fontId="9" fillId="0" borderId="0" xfId="35" applyFont="1" applyAlignment="1" applyProtection="1">
      <alignment horizontal="left" vertical="center" wrapText="1"/>
      <protection hidden="1"/>
    </xf>
    <xf numFmtId="0" fontId="9" fillId="0" borderId="9" xfId="35" applyFont="1" applyBorder="1" applyProtection="1">
      <protection hidden="1"/>
    </xf>
    <xf numFmtId="0" fontId="9" fillId="0" borderId="12" xfId="35" applyFont="1" applyBorder="1" applyAlignment="1" applyProtection="1">
      <alignment vertical="top"/>
      <protection hidden="1"/>
    </xf>
    <xf numFmtId="0" fontId="9" fillId="0" borderId="9" xfId="35" applyFont="1" applyBorder="1" applyAlignment="1" applyProtection="1">
      <alignment vertical="center" wrapText="1"/>
      <protection hidden="1"/>
    </xf>
    <xf numFmtId="0" fontId="9" fillId="2" borderId="34" xfId="35" applyFont="1" applyFill="1" applyBorder="1" applyAlignment="1" applyProtection="1">
      <alignment vertical="center" wrapText="1"/>
      <protection hidden="1"/>
    </xf>
    <xf numFmtId="0" fontId="9" fillId="2" borderId="24" xfId="35" applyFont="1" applyFill="1" applyBorder="1" applyAlignment="1" applyProtection="1">
      <alignment vertical="center" wrapText="1"/>
      <protection hidden="1"/>
    </xf>
    <xf numFmtId="0" fontId="9" fillId="2" borderId="12" xfId="35" applyFont="1" applyFill="1" applyBorder="1" applyAlignment="1" applyProtection="1">
      <alignment vertical="center" wrapText="1"/>
      <protection hidden="1"/>
    </xf>
    <xf numFmtId="0" fontId="9" fillId="2" borderId="0" xfId="35" applyFont="1" applyFill="1" applyAlignment="1" applyProtection="1">
      <alignment vertical="center" wrapText="1"/>
      <protection hidden="1"/>
    </xf>
    <xf numFmtId="0" fontId="9" fillId="2" borderId="9" xfId="35" applyFont="1" applyFill="1" applyBorder="1" applyAlignment="1" applyProtection="1">
      <alignment vertical="center" wrapText="1"/>
      <protection hidden="1"/>
    </xf>
    <xf numFmtId="0" fontId="9" fillId="0" borderId="12" xfId="35" applyFont="1" applyBorder="1" applyAlignment="1" applyProtection="1">
      <alignment vertical="top" wrapText="1"/>
      <protection hidden="1"/>
    </xf>
    <xf numFmtId="0" fontId="9" fillId="0" borderId="0" xfId="35" applyFont="1" applyAlignment="1" applyProtection="1">
      <alignment vertical="top" wrapText="1"/>
      <protection hidden="1"/>
    </xf>
    <xf numFmtId="0" fontId="9" fillId="0" borderId="12" xfId="35" applyFont="1" applyBorder="1" applyAlignment="1" applyProtection="1">
      <alignment horizontal="left" vertical="top" wrapText="1"/>
      <protection hidden="1"/>
    </xf>
    <xf numFmtId="0" fontId="7" fillId="0" borderId="0" xfId="35" applyFont="1" applyAlignment="1" applyProtection="1">
      <alignment horizontal="left" vertical="top" wrapText="1"/>
      <protection hidden="1"/>
    </xf>
    <xf numFmtId="0" fontId="4" fillId="0" borderId="0" xfId="35" applyFont="1" applyAlignment="1" applyProtection="1">
      <alignment horizontal="center" vertical="center" wrapText="1"/>
      <protection hidden="1"/>
    </xf>
    <xf numFmtId="0" fontId="9" fillId="0" borderId="0" xfId="35" applyFont="1" applyAlignment="1" applyProtection="1">
      <alignment horizontal="center" vertical="center" wrapText="1"/>
      <protection hidden="1"/>
    </xf>
    <xf numFmtId="0" fontId="22" fillId="0" borderId="12" xfId="35" applyFont="1" applyBorder="1" applyAlignment="1" applyProtection="1">
      <alignment horizontal="left" vertical="top" wrapText="1"/>
      <protection hidden="1"/>
    </xf>
    <xf numFmtId="0" fontId="9" fillId="0" borderId="9" xfId="35" applyFont="1" applyBorder="1" applyAlignment="1" applyProtection="1">
      <alignment horizontal="center" vertical="center" wrapText="1"/>
      <protection hidden="1"/>
    </xf>
    <xf numFmtId="0" fontId="9" fillId="2" borderId="34" xfId="35" applyFont="1" applyFill="1" applyBorder="1" applyAlignment="1" applyProtection="1">
      <alignment horizontal="center" vertical="center" wrapText="1"/>
      <protection hidden="1"/>
    </xf>
    <xf numFmtId="0" fontId="9" fillId="2" borderId="35" xfId="35" applyFont="1" applyFill="1" applyBorder="1" applyAlignment="1" applyProtection="1">
      <alignment horizontal="center" vertical="center" wrapText="1"/>
      <protection hidden="1"/>
    </xf>
    <xf numFmtId="0" fontId="9" fillId="2" borderId="12" xfId="35" applyFont="1" applyFill="1" applyBorder="1" applyAlignment="1" applyProtection="1">
      <alignment horizontal="center" vertical="center" wrapText="1"/>
      <protection hidden="1"/>
    </xf>
    <xf numFmtId="0" fontId="9" fillId="2" borderId="9" xfId="35" applyFont="1" applyFill="1" applyBorder="1" applyAlignment="1" applyProtection="1">
      <alignment horizontal="center" vertical="center" wrapText="1"/>
      <protection hidden="1"/>
    </xf>
    <xf numFmtId="0" fontId="9" fillId="2" borderId="8" xfId="35" applyFont="1" applyFill="1" applyBorder="1" applyAlignment="1" applyProtection="1">
      <alignment vertical="center" wrapText="1"/>
      <protection hidden="1"/>
    </xf>
    <xf numFmtId="0" fontId="9" fillId="2" borderId="15" xfId="35" applyFont="1" applyFill="1" applyBorder="1" applyAlignment="1" applyProtection="1">
      <alignment vertical="center" wrapText="1"/>
      <protection hidden="1"/>
    </xf>
    <xf numFmtId="0" fontId="7" fillId="2" borderId="15" xfId="35" applyFont="1" applyFill="1" applyBorder="1" applyAlignment="1" applyProtection="1">
      <alignment vertical="top" wrapText="1"/>
      <protection hidden="1"/>
    </xf>
    <xf numFmtId="0" fontId="4" fillId="2" borderId="15" xfId="35" applyFont="1" applyFill="1" applyBorder="1" applyAlignment="1" applyProtection="1">
      <alignment vertical="center" wrapText="1"/>
      <protection hidden="1"/>
    </xf>
    <xf numFmtId="0" fontId="7" fillId="2" borderId="13" xfId="35" applyFont="1" applyFill="1" applyBorder="1" applyAlignment="1" applyProtection="1">
      <alignment vertical="top" wrapText="1"/>
      <protection hidden="1"/>
    </xf>
    <xf numFmtId="0" fontId="7" fillId="2" borderId="10" xfId="35" applyFont="1" applyFill="1" applyBorder="1" applyAlignment="1" applyProtection="1">
      <alignment vertical="top" wrapText="1"/>
      <protection hidden="1"/>
    </xf>
    <xf numFmtId="0" fontId="9" fillId="17" borderId="0" xfId="35" applyFont="1" applyFill="1" applyProtection="1">
      <protection hidden="1"/>
    </xf>
    <xf numFmtId="0" fontId="9" fillId="17" borderId="9" xfId="35" applyFont="1" applyFill="1" applyBorder="1" applyProtection="1">
      <protection hidden="1"/>
    </xf>
    <xf numFmtId="0" fontId="9" fillId="2" borderId="26" xfId="35" applyFont="1" applyFill="1" applyBorder="1" applyAlignment="1" applyProtection="1">
      <alignment horizontal="center" vertical="center" wrapText="1"/>
      <protection hidden="1"/>
    </xf>
    <xf numFmtId="0" fontId="9" fillId="2" borderId="3" xfId="35" applyFont="1" applyFill="1" applyBorder="1" applyAlignment="1" applyProtection="1">
      <alignment horizontal="center" vertical="center" wrapText="1"/>
      <protection hidden="1"/>
    </xf>
    <xf numFmtId="0" fontId="9" fillId="2" borderId="11" xfId="35" applyFont="1" applyFill="1" applyBorder="1" applyAlignment="1" applyProtection="1">
      <alignment horizontal="center" vertical="center" wrapText="1"/>
      <protection hidden="1"/>
    </xf>
    <xf numFmtId="0" fontId="9" fillId="18" borderId="0" xfId="35" applyFont="1" applyFill="1" applyAlignment="1" applyProtection="1">
      <alignment horizontal="right" vertical="top"/>
      <protection hidden="1"/>
    </xf>
    <xf numFmtId="2" fontId="9" fillId="0" borderId="6" xfId="37" applyNumberFormat="1" applyFont="1" applyBorder="1" applyAlignment="1" applyProtection="1">
      <alignment horizontal="center" vertical="center" wrapText="1"/>
      <protection hidden="1"/>
    </xf>
    <xf numFmtId="0" fontId="5" fillId="0" borderId="28" xfId="0" applyFont="1" applyBorder="1" applyAlignment="1" applyProtection="1">
      <alignment horizontal="left" vertical="top" wrapText="1"/>
      <protection hidden="1"/>
    </xf>
    <xf numFmtId="0" fontId="5" fillId="0" borderId="27" xfId="0" applyFont="1" applyBorder="1" applyAlignment="1" applyProtection="1">
      <alignment horizontal="left" vertical="top" wrapText="1"/>
      <protection hidden="1"/>
    </xf>
    <xf numFmtId="0" fontId="5" fillId="0" borderId="29" xfId="0" applyFont="1" applyBorder="1" applyAlignment="1" applyProtection="1">
      <alignment horizontal="left" vertical="top" wrapText="1"/>
      <protection hidden="1"/>
    </xf>
    <xf numFmtId="0" fontId="5" fillId="0" borderId="26" xfId="0" applyFont="1" applyBorder="1" applyAlignment="1" applyProtection="1">
      <alignment horizontal="left" vertical="top" wrapText="1"/>
      <protection hidden="1"/>
    </xf>
    <xf numFmtId="0" fontId="5" fillId="0" borderId="8" xfId="0" applyFont="1" applyBorder="1" applyAlignment="1" applyProtection="1">
      <alignment vertical="top" wrapText="1"/>
      <protection hidden="1"/>
    </xf>
    <xf numFmtId="0" fontId="5" fillId="0" borderId="15" xfId="0" applyFont="1" applyBorder="1" applyAlignment="1" applyProtection="1">
      <alignment vertical="top" wrapText="1"/>
      <protection hidden="1"/>
    </xf>
    <xf numFmtId="0" fontId="5" fillId="0" borderId="14" xfId="0" applyFont="1" applyBorder="1" applyAlignment="1" applyProtection="1">
      <alignment vertical="top" wrapText="1"/>
      <protection hidden="1"/>
    </xf>
    <xf numFmtId="0" fontId="9" fillId="0" borderId="6" xfId="0" applyFont="1" applyBorder="1" applyAlignment="1">
      <alignment horizontal="center" vertical="top" wrapText="1"/>
    </xf>
    <xf numFmtId="0" fontId="9" fillId="0" borderId="6" xfId="0" applyFont="1" applyBorder="1" applyAlignment="1">
      <alignment vertical="top" wrapText="1"/>
    </xf>
    <xf numFmtId="0" fontId="9" fillId="0" borderId="6" xfId="0" applyFont="1" applyBorder="1" applyProtection="1">
      <protection hidden="1"/>
    </xf>
    <xf numFmtId="0" fontId="5" fillId="0" borderId="13" xfId="0" applyFont="1" applyBorder="1" applyAlignment="1" applyProtection="1">
      <alignment horizontal="left" vertical="top" wrapText="1"/>
      <protection hidden="1"/>
    </xf>
    <xf numFmtId="0" fontId="8" fillId="16" borderId="3" xfId="0" applyFont="1" applyFill="1" applyBorder="1" applyAlignment="1" applyProtection="1">
      <alignment vertical="center" wrapText="1"/>
      <protection hidden="1"/>
    </xf>
    <xf numFmtId="0" fontId="8" fillId="16" borderId="11" xfId="0" applyFont="1" applyFill="1" applyBorder="1" applyAlignment="1" applyProtection="1">
      <alignment vertical="center" wrapText="1"/>
      <protection hidden="1"/>
    </xf>
    <xf numFmtId="0" fontId="8" fillId="16" borderId="26" xfId="0" applyFont="1" applyFill="1" applyBorder="1" applyAlignment="1" applyProtection="1">
      <alignment horizontal="center" vertical="center" wrapText="1"/>
      <protection hidden="1"/>
    </xf>
    <xf numFmtId="0" fontId="9" fillId="0" borderId="24" xfId="0" applyFont="1" applyBorder="1" applyProtection="1">
      <protection hidden="1"/>
    </xf>
    <xf numFmtId="0" fontId="8" fillId="0" borderId="0" xfId="35" applyFont="1" applyAlignment="1" applyProtection="1">
      <alignment horizontal="left" vertical="center" wrapText="1"/>
      <protection hidden="1"/>
    </xf>
    <xf numFmtId="0" fontId="5" fillId="0" borderId="0" xfId="0" applyFont="1" applyAlignment="1" applyProtection="1">
      <alignment vertical="center" wrapText="1"/>
      <protection hidden="1"/>
    </xf>
    <xf numFmtId="0" fontId="5" fillId="0" borderId="0" xfId="0" applyFont="1" applyAlignment="1" applyProtection="1">
      <alignment vertical="center"/>
      <protection hidden="1"/>
    </xf>
    <xf numFmtId="0" fontId="5" fillId="15" borderId="0" xfId="0" applyFont="1" applyFill="1" applyAlignment="1" applyProtection="1">
      <alignment vertical="center" wrapText="1"/>
      <protection hidden="1"/>
    </xf>
    <xf numFmtId="0" fontId="5" fillId="15" borderId="0" xfId="0" applyFont="1" applyFill="1" applyAlignment="1" applyProtection="1">
      <alignment vertical="center"/>
      <protection hidden="1"/>
    </xf>
    <xf numFmtId="172" fontId="27" fillId="0" borderId="0" xfId="0" applyNumberFormat="1" applyFont="1" applyAlignment="1" applyProtection="1">
      <alignment horizontal="left" vertical="center"/>
      <protection hidden="1"/>
    </xf>
    <xf numFmtId="0" fontId="65" fillId="0" borderId="8" xfId="52" applyFont="1" applyBorder="1" applyAlignment="1" applyProtection="1">
      <alignment horizontal="center" vertical="center" textRotation="90"/>
      <protection hidden="1"/>
    </xf>
    <xf numFmtId="0" fontId="65" fillId="0" borderId="15" xfId="52" applyFont="1" applyBorder="1" applyAlignment="1" applyProtection="1">
      <alignment horizontal="center" vertical="center" textRotation="90"/>
      <protection hidden="1"/>
    </xf>
    <xf numFmtId="0" fontId="65" fillId="0" borderId="14" xfId="52" applyFont="1" applyBorder="1" applyAlignment="1" applyProtection="1">
      <alignment horizontal="center" vertical="center" textRotation="90"/>
      <protection hidden="1"/>
    </xf>
    <xf numFmtId="0" fontId="63" fillId="0" borderId="0" xfId="52" applyFont="1"/>
    <xf numFmtId="0" fontId="62" fillId="0" borderId="5" xfId="52" applyFont="1" applyBorder="1" applyAlignment="1" applyProtection="1">
      <alignment horizontal="justify" vertical="center"/>
      <protection hidden="1"/>
    </xf>
    <xf numFmtId="0" fontId="62" fillId="0" borderId="19" xfId="52" applyFont="1" applyBorder="1" applyAlignment="1" applyProtection="1">
      <alignment horizontal="justify" vertical="center"/>
      <protection hidden="1"/>
    </xf>
    <xf numFmtId="0" fontId="32" fillId="0" borderId="0" xfId="52" applyFont="1" applyAlignment="1" applyProtection="1">
      <alignment horizontal="right" vertical="center"/>
      <protection hidden="1"/>
    </xf>
    <xf numFmtId="0" fontId="31" fillId="0" borderId="0" xfId="52" applyFont="1" applyAlignment="1" applyProtection="1">
      <alignment horizontal="right" vertical="center"/>
      <protection hidden="1"/>
    </xf>
    <xf numFmtId="0" fontId="31" fillId="0" borderId="24" xfId="52" applyFont="1" applyBorder="1" applyAlignment="1" applyProtection="1">
      <alignment horizontal="right" vertical="center"/>
      <protection hidden="1"/>
    </xf>
    <xf numFmtId="0" fontId="62" fillId="0" borderId="5" xfId="52" applyFont="1" applyBorder="1" applyAlignment="1" applyProtection="1">
      <alignment horizontal="justify" vertical="top"/>
      <protection hidden="1"/>
    </xf>
    <xf numFmtId="0" fontId="32" fillId="0" borderId="4" xfId="52" applyFont="1" applyBorder="1" applyAlignment="1" applyProtection="1">
      <alignment horizontal="right" vertical="center"/>
      <protection hidden="1"/>
    </xf>
    <xf numFmtId="0" fontId="46" fillId="0" borderId="0" xfId="52" applyFont="1" applyAlignment="1" applyProtection="1">
      <alignment horizontal="center" vertical="center"/>
      <protection hidden="1"/>
    </xf>
    <xf numFmtId="0" fontId="79" fillId="8" borderId="3" xfId="52" applyFont="1" applyFill="1" applyBorder="1" applyAlignment="1" applyProtection="1">
      <alignment horizontal="justify" vertical="center"/>
      <protection hidden="1"/>
    </xf>
    <xf numFmtId="0" fontId="79" fillId="8" borderId="11" xfId="52" applyFont="1" applyFill="1" applyBorder="1" applyAlignment="1" applyProtection="1">
      <alignment horizontal="justify" vertical="center"/>
      <protection hidden="1"/>
    </xf>
    <xf numFmtId="0" fontId="10" fillId="3" borderId="3" xfId="52" applyFont="1" applyFill="1" applyBorder="1" applyAlignment="1" applyProtection="1">
      <alignment horizontal="center" vertical="center"/>
      <protection hidden="1"/>
    </xf>
    <xf numFmtId="0" fontId="11" fillId="13" borderId="34" xfId="52" applyFont="1" applyFill="1" applyBorder="1" applyAlignment="1" applyProtection="1">
      <alignment horizontal="center" vertical="center" wrapText="1"/>
      <protection hidden="1"/>
    </xf>
    <xf numFmtId="0" fontId="11" fillId="13" borderId="24" xfId="52" applyFont="1" applyFill="1" applyBorder="1" applyAlignment="1" applyProtection="1">
      <alignment horizontal="center" vertical="center" wrapText="1"/>
      <protection hidden="1"/>
    </xf>
    <xf numFmtId="0" fontId="11" fillId="13" borderId="35" xfId="52" applyFont="1" applyFill="1" applyBorder="1" applyAlignment="1" applyProtection="1">
      <alignment horizontal="center" vertical="center" wrapText="1"/>
      <protection hidden="1"/>
    </xf>
    <xf numFmtId="0" fontId="62" fillId="0" borderId="30" xfId="52" applyFont="1" applyBorder="1" applyAlignment="1" applyProtection="1">
      <alignment horizontal="justify" vertical="top"/>
      <protection hidden="1"/>
    </xf>
    <xf numFmtId="0" fontId="62" fillId="0" borderId="19" xfId="52" applyFont="1" applyBorder="1" applyAlignment="1" applyProtection="1">
      <alignment horizontal="justify" vertical="top"/>
      <protection hidden="1"/>
    </xf>
    <xf numFmtId="0" fontId="62" fillId="0" borderId="32" xfId="52" applyFont="1" applyBorder="1" applyAlignment="1" applyProtection="1">
      <alignment horizontal="justify" vertical="top"/>
      <protection hidden="1"/>
    </xf>
    <xf numFmtId="0" fontId="69" fillId="0" borderId="6" xfId="50" applyFont="1" applyBorder="1" applyAlignment="1" applyProtection="1">
      <alignment horizontal="left" vertical="center" wrapText="1"/>
      <protection hidden="1"/>
    </xf>
    <xf numFmtId="0" fontId="63" fillId="2" borderId="6" xfId="49" applyFont="1" applyFill="1" applyBorder="1" applyAlignment="1" applyProtection="1">
      <alignment horizontal="center" vertical="center"/>
      <protection locked="0" hidden="1"/>
    </xf>
    <xf numFmtId="0" fontId="2" fillId="2" borderId="29" xfId="48" applyFill="1" applyBorder="1" applyAlignment="1" applyProtection="1">
      <alignment horizontal="left" vertical="center"/>
      <protection locked="0"/>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10" fillId="0" borderId="0" xfId="48" applyFont="1" applyAlignment="1" applyProtection="1">
      <alignment horizontal="center" vertical="center"/>
      <protection hidden="1"/>
    </xf>
    <xf numFmtId="0" fontId="38" fillId="6"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1" xfId="48" applyFont="1" applyFill="1" applyBorder="1" applyAlignment="1" applyProtection="1">
      <alignment horizontal="center" vertical="center" wrapText="1"/>
      <protection locked="0"/>
    </xf>
    <xf numFmtId="0" fontId="97" fillId="2" borderId="29" xfId="59" applyFill="1" applyBorder="1" applyAlignment="1" applyProtection="1">
      <alignment horizontal="left" vertical="center"/>
      <protection locked="0"/>
    </xf>
    <xf numFmtId="0" fontId="10" fillId="0" borderId="4" xfId="0" applyFont="1" applyBorder="1" applyAlignment="1" applyProtection="1">
      <alignment horizontal="left" vertical="center" wrapText="1"/>
      <protection hidden="1"/>
    </xf>
    <xf numFmtId="0" fontId="10" fillId="14"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10" fillId="0" borderId="0" xfId="53"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4"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10" fillId="0" borderId="0" xfId="0" applyFont="1" applyAlignment="1" applyProtection="1">
      <alignment horizontal="justify" vertical="center" wrapText="1"/>
      <protection hidden="1"/>
    </xf>
    <xf numFmtId="0" fontId="92" fillId="0" borderId="0" xfId="35" applyFont="1" applyAlignment="1" applyProtection="1">
      <alignment horizontal="left" vertical="top" wrapText="1"/>
      <protection hidden="1"/>
    </xf>
    <xf numFmtId="0" fontId="9" fillId="0" borderId="12" xfId="35" applyFont="1" applyBorder="1" applyAlignment="1" applyProtection="1">
      <alignment horizontal="left" vertical="top" wrapText="1"/>
      <protection hidden="1"/>
    </xf>
    <xf numFmtId="0" fontId="9" fillId="0" borderId="0" xfId="35" applyFont="1" applyAlignment="1" applyProtection="1">
      <alignment horizontal="left" vertical="top" wrapText="1"/>
      <protection hidden="1"/>
    </xf>
    <xf numFmtId="0" fontId="9" fillId="2" borderId="34" xfId="35" applyFont="1" applyFill="1" applyBorder="1" applyAlignment="1" applyProtection="1">
      <alignment horizontal="center" vertical="center" wrapText="1"/>
      <protection hidden="1"/>
    </xf>
    <xf numFmtId="0" fontId="9" fillId="2" borderId="35" xfId="35" applyFont="1" applyFill="1" applyBorder="1" applyAlignment="1" applyProtection="1">
      <alignment horizontal="center" vertical="center" wrapText="1"/>
      <protection hidden="1"/>
    </xf>
    <xf numFmtId="0" fontId="9" fillId="0" borderId="12" xfId="35" applyFont="1" applyBorder="1" applyAlignment="1" applyProtection="1">
      <alignment vertical="top" wrapText="1"/>
      <protection hidden="1"/>
    </xf>
    <xf numFmtId="0" fontId="9" fillId="0" borderId="0" xfId="35" applyFont="1" applyAlignment="1" applyProtection="1">
      <alignment vertical="top" wrapText="1"/>
      <protection hidden="1"/>
    </xf>
    <xf numFmtId="0" fontId="9" fillId="0" borderId="34" xfId="35" applyFont="1" applyBorder="1" applyAlignment="1" applyProtection="1">
      <alignment horizontal="left" vertical="top" wrapText="1"/>
      <protection hidden="1"/>
    </xf>
    <xf numFmtId="0" fontId="9" fillId="0" borderId="24" xfId="35" applyFont="1" applyBorder="1" applyAlignment="1" applyProtection="1">
      <alignment horizontal="left" vertical="top" wrapText="1"/>
      <protection hidden="1"/>
    </xf>
    <xf numFmtId="0" fontId="9" fillId="0" borderId="12" xfId="35" applyFont="1" applyBorder="1" applyAlignment="1" applyProtection="1">
      <alignment horizontal="left" vertical="top"/>
      <protection hidden="1"/>
    </xf>
    <xf numFmtId="0" fontId="9" fillId="0" borderId="0" xfId="35" applyFont="1" applyAlignment="1" applyProtection="1">
      <alignment horizontal="left" vertical="top"/>
      <protection hidden="1"/>
    </xf>
    <xf numFmtId="0" fontId="22" fillId="0" borderId="12" xfId="35" applyFont="1" applyBorder="1" applyAlignment="1" applyProtection="1">
      <alignment horizontal="left" vertical="top" wrapText="1"/>
      <protection hidden="1"/>
    </xf>
    <xf numFmtId="0" fontId="9" fillId="2" borderId="26" xfId="35" applyFont="1" applyFill="1" applyBorder="1" applyAlignment="1" applyProtection="1">
      <alignment horizontal="center" vertical="center" wrapText="1"/>
      <protection locked="0" hidden="1"/>
    </xf>
    <xf numFmtId="0" fontId="9" fillId="2" borderId="11" xfId="35" applyFont="1" applyFill="1" applyBorder="1" applyAlignment="1" applyProtection="1">
      <alignment horizontal="center" vertical="center" wrapText="1"/>
      <protection locked="0" hidden="1"/>
    </xf>
    <xf numFmtId="0" fontId="9" fillId="2" borderId="26" xfId="35" applyFont="1" applyFill="1" applyBorder="1" applyAlignment="1" applyProtection="1">
      <alignment horizontal="left" vertical="center" wrapText="1"/>
      <protection locked="0" hidden="1"/>
    </xf>
    <xf numFmtId="0" fontId="9" fillId="2" borderId="3" xfId="35" applyFont="1" applyFill="1" applyBorder="1" applyAlignment="1" applyProtection="1">
      <alignment horizontal="left" vertical="center" wrapText="1"/>
      <protection locked="0" hidden="1"/>
    </xf>
    <xf numFmtId="0" fontId="9" fillId="2" borderId="11" xfId="35" applyFont="1" applyFill="1" applyBorder="1" applyAlignment="1" applyProtection="1">
      <alignment horizontal="left" vertical="center" wrapText="1"/>
      <protection locked="0" hidden="1"/>
    </xf>
    <xf numFmtId="0" fontId="10" fillId="0" borderId="0" xfId="35" applyFont="1" applyAlignment="1" applyProtection="1">
      <alignment horizontal="center" vertical="top" wrapText="1"/>
      <protection hidden="1"/>
    </xf>
    <xf numFmtId="0" fontId="9" fillId="2" borderId="48" xfId="35" applyFont="1" applyFill="1" applyBorder="1" applyAlignment="1" applyProtection="1">
      <alignment horizontal="left" vertical="center" wrapText="1"/>
      <protection locked="0" hidden="1"/>
    </xf>
    <xf numFmtId="0" fontId="9" fillId="2" borderId="5" xfId="35" applyFont="1" applyFill="1" applyBorder="1" applyAlignment="1" applyProtection="1">
      <alignment horizontal="left" vertical="center" wrapText="1"/>
      <protection locked="0" hidden="1"/>
    </xf>
    <xf numFmtId="0" fontId="9" fillId="2" borderId="30" xfId="35" applyFont="1" applyFill="1" applyBorder="1" applyAlignment="1" applyProtection="1">
      <alignment horizontal="left" vertical="center" wrapText="1"/>
      <protection locked="0" hidden="1"/>
    </xf>
    <xf numFmtId="0" fontId="9" fillId="2" borderId="63" xfId="35" applyFont="1" applyFill="1" applyBorder="1" applyAlignment="1" applyProtection="1">
      <alignment horizontal="left" vertical="center" wrapText="1"/>
      <protection locked="0" hidden="1"/>
    </xf>
    <xf numFmtId="0" fontId="9" fillId="2" borderId="45" xfId="35" applyFont="1" applyFill="1" applyBorder="1" applyAlignment="1" applyProtection="1">
      <alignment horizontal="left" vertical="center" wrapText="1"/>
      <protection locked="0" hidden="1"/>
    </xf>
    <xf numFmtId="0" fontId="9" fillId="2" borderId="39" xfId="35" applyFont="1" applyFill="1" applyBorder="1" applyAlignment="1" applyProtection="1">
      <alignment horizontal="left" vertical="center" wrapText="1"/>
      <protection locked="0" hidden="1"/>
    </xf>
    <xf numFmtId="0" fontId="9" fillId="0" borderId="26" xfId="35" applyFont="1" applyBorder="1" applyAlignment="1" applyProtection="1">
      <alignment horizontal="left" vertical="top" wrapText="1"/>
      <protection hidden="1"/>
    </xf>
    <xf numFmtId="0" fontId="9" fillId="0" borderId="3" xfId="35" applyFont="1" applyBorder="1" applyAlignment="1" applyProtection="1">
      <alignment horizontal="left" vertical="top" wrapText="1"/>
      <protection hidden="1"/>
    </xf>
    <xf numFmtId="0" fontId="9" fillId="0" borderId="46" xfId="35" applyFont="1" applyBorder="1" applyAlignment="1" applyProtection="1">
      <alignment horizontal="left" vertical="top" wrapText="1"/>
      <protection hidden="1"/>
    </xf>
    <xf numFmtId="0" fontId="9" fillId="2" borderId="47" xfId="35" applyFont="1" applyFill="1" applyBorder="1" applyAlignment="1" applyProtection="1">
      <alignment horizontal="left" vertical="center" wrapText="1"/>
      <protection locked="0" hidden="1"/>
    </xf>
    <xf numFmtId="0" fontId="9" fillId="0" borderId="0" xfId="35" applyFont="1" applyAlignment="1" applyProtection="1">
      <alignment horizontal="left" vertical="top" indent="5"/>
      <protection hidden="1"/>
    </xf>
    <xf numFmtId="0" fontId="9" fillId="2" borderId="62" xfId="35" applyFont="1" applyFill="1" applyBorder="1" applyAlignment="1" applyProtection="1">
      <alignment horizontal="left" vertical="center" wrapText="1"/>
      <protection locked="0" hidden="1"/>
    </xf>
    <xf numFmtId="0" fontId="9" fillId="2" borderId="33" xfId="35" applyFont="1" applyFill="1" applyBorder="1" applyAlignment="1" applyProtection="1">
      <alignment horizontal="left" vertical="center" wrapText="1"/>
      <protection locked="0" hidden="1"/>
    </xf>
    <xf numFmtId="0" fontId="9" fillId="2" borderId="16" xfId="35" applyFont="1" applyFill="1" applyBorder="1" applyAlignment="1" applyProtection="1">
      <alignment horizontal="left" vertical="center" wrapText="1"/>
      <protection locked="0" hidden="1"/>
    </xf>
    <xf numFmtId="0" fontId="9" fillId="0" borderId="11" xfId="35" applyFont="1" applyBorder="1" applyAlignment="1" applyProtection="1">
      <alignment horizontal="left" vertical="top" wrapText="1"/>
      <protection hidden="1"/>
    </xf>
    <xf numFmtId="0" fontId="67" fillId="0" borderId="0" xfId="35" applyFont="1" applyAlignment="1" applyProtection="1">
      <alignment horizontal="left" vertical="center" wrapText="1"/>
      <protection hidden="1"/>
    </xf>
    <xf numFmtId="0" fontId="10" fillId="0" borderId="0" xfId="35" applyFont="1" applyAlignment="1" applyProtection="1">
      <alignment horizontal="left" vertical="top" wrapText="1"/>
      <protection hidden="1"/>
    </xf>
    <xf numFmtId="0" fontId="9" fillId="0" borderId="29" xfId="35" applyFont="1" applyBorder="1" applyAlignment="1" applyProtection="1">
      <alignment vertical="center" wrapText="1"/>
      <protection hidden="1"/>
    </xf>
    <xf numFmtId="0" fontId="9" fillId="0" borderId="33" xfId="35" applyFont="1" applyBorder="1" applyAlignment="1" applyProtection="1">
      <alignment vertical="center" wrapText="1"/>
      <protection hidden="1"/>
    </xf>
    <xf numFmtId="0" fontId="9" fillId="0" borderId="62" xfId="35" applyFont="1" applyBorder="1" applyAlignment="1" applyProtection="1">
      <alignment horizontal="left" vertical="top" wrapText="1"/>
      <protection hidden="1"/>
    </xf>
    <xf numFmtId="0" fontId="9" fillId="0" borderId="33" xfId="35" applyFont="1" applyBorder="1" applyAlignment="1" applyProtection="1">
      <alignment horizontal="left" vertical="top" wrapText="1"/>
      <protection hidden="1"/>
    </xf>
    <xf numFmtId="0" fontId="9" fillId="0" borderId="16" xfId="35" applyFont="1" applyBorder="1" applyAlignment="1" applyProtection="1">
      <alignment horizontal="left" vertical="top" wrapText="1"/>
      <protection hidden="1"/>
    </xf>
    <xf numFmtId="0" fontId="9" fillId="0" borderId="28" xfId="35" applyFont="1" applyBorder="1" applyAlignment="1" applyProtection="1">
      <alignment vertical="top" wrapText="1"/>
      <protection hidden="1"/>
    </xf>
    <xf numFmtId="0" fontId="9" fillId="0" borderId="45" xfId="35" applyFont="1" applyBorder="1" applyAlignment="1" applyProtection="1">
      <alignment vertical="top" wrapText="1"/>
      <protection hidden="1"/>
    </xf>
    <xf numFmtId="0" fontId="9" fillId="0" borderId="49" xfId="35" applyFont="1" applyBorder="1" applyAlignment="1" applyProtection="1">
      <alignment vertical="top" wrapText="1"/>
      <protection hidden="1"/>
    </xf>
    <xf numFmtId="0" fontId="9" fillId="0" borderId="63" xfId="35" applyFont="1" applyBorder="1" applyAlignment="1" applyProtection="1">
      <alignment horizontal="left" vertical="center" wrapText="1"/>
      <protection hidden="1"/>
    </xf>
    <xf numFmtId="0" fontId="9" fillId="0" borderId="45" xfId="35" applyFont="1" applyBorder="1" applyAlignment="1" applyProtection="1">
      <alignment horizontal="left" vertical="center" wrapText="1"/>
      <protection hidden="1"/>
    </xf>
    <xf numFmtId="0" fontId="9" fillId="0" borderId="39" xfId="35" applyFont="1" applyBorder="1" applyAlignment="1" applyProtection="1">
      <alignment horizontal="left" vertical="center" wrapText="1"/>
      <protection hidden="1"/>
    </xf>
    <xf numFmtId="0" fontId="9" fillId="0" borderId="9" xfId="35" applyFont="1" applyBorder="1" applyAlignment="1" applyProtection="1">
      <alignment horizontal="left" vertical="top" wrapText="1"/>
      <protection hidden="1"/>
    </xf>
    <xf numFmtId="0" fontId="9" fillId="0" borderId="57" xfId="35" applyFont="1" applyBorder="1" applyAlignment="1" applyProtection="1">
      <alignment horizontal="left" vertical="top" wrapText="1"/>
      <protection hidden="1"/>
    </xf>
    <xf numFmtId="0" fontId="9" fillId="0" borderId="28" xfId="35" applyFont="1" applyBorder="1" applyAlignment="1" applyProtection="1">
      <alignment vertical="center" wrapText="1"/>
      <protection hidden="1"/>
    </xf>
    <xf numFmtId="0" fontId="9" fillId="0" borderId="45" xfId="35" applyFont="1" applyBorder="1" applyAlignment="1" applyProtection="1">
      <alignment vertical="center" wrapText="1"/>
      <protection hidden="1"/>
    </xf>
    <xf numFmtId="0" fontId="9" fillId="2" borderId="34" xfId="35" applyFont="1" applyFill="1" applyBorder="1" applyAlignment="1" applyProtection="1">
      <alignment horizontal="center" vertical="center" wrapText="1"/>
      <protection locked="0" hidden="1"/>
    </xf>
    <xf numFmtId="0" fontId="9" fillId="2" borderId="35" xfId="35" applyFont="1" applyFill="1" applyBorder="1" applyAlignment="1" applyProtection="1">
      <alignment horizontal="center" vertical="center" wrapText="1"/>
      <protection locked="0" hidden="1"/>
    </xf>
    <xf numFmtId="0" fontId="7" fillId="2" borderId="12" xfId="35" applyFont="1" applyFill="1" applyBorder="1" applyAlignment="1" applyProtection="1">
      <alignment horizontal="left" vertical="top" wrapText="1"/>
      <protection hidden="1"/>
    </xf>
    <xf numFmtId="0" fontId="7" fillId="2" borderId="9" xfId="35" applyFont="1" applyFill="1" applyBorder="1" applyAlignment="1" applyProtection="1">
      <alignment horizontal="left" vertical="top" wrapText="1"/>
      <protection hidden="1"/>
    </xf>
    <xf numFmtId="0" fontId="7" fillId="2" borderId="13" xfId="35" applyFont="1" applyFill="1" applyBorder="1" applyAlignment="1" applyProtection="1">
      <alignment horizontal="left" vertical="top" wrapText="1"/>
      <protection hidden="1"/>
    </xf>
    <xf numFmtId="0" fontId="7" fillId="2" borderId="10" xfId="35" applyFont="1" applyFill="1" applyBorder="1" applyAlignment="1" applyProtection="1">
      <alignment horizontal="left" vertical="top" wrapText="1"/>
      <protection hidden="1"/>
    </xf>
    <xf numFmtId="0" fontId="9" fillId="2" borderId="26" xfId="35" applyFont="1" applyFill="1" applyBorder="1" applyAlignment="1" applyProtection="1">
      <alignment horizontal="left" vertical="top" wrapText="1"/>
      <protection locked="0" hidden="1"/>
    </xf>
    <xf numFmtId="0" fontId="9" fillId="2" borderId="11" xfId="35" applyFont="1" applyFill="1" applyBorder="1" applyAlignment="1" applyProtection="1">
      <alignment horizontal="left" vertical="top" wrapText="1"/>
      <protection locked="0" hidden="1"/>
    </xf>
    <xf numFmtId="0" fontId="7" fillId="2" borderId="0" xfId="35" applyFont="1" applyFill="1" applyAlignment="1" applyProtection="1">
      <alignment horizontal="left" vertical="top" wrapText="1"/>
      <protection hidden="1"/>
    </xf>
    <xf numFmtId="0" fontId="4" fillId="2" borderId="12" xfId="35" applyFont="1" applyFill="1" applyBorder="1" applyAlignment="1" applyProtection="1">
      <alignment horizontal="left" vertical="center" wrapText="1"/>
      <protection hidden="1"/>
    </xf>
    <xf numFmtId="0" fontId="4" fillId="2" borderId="0" xfId="35" applyFont="1" applyFill="1" applyAlignment="1" applyProtection="1">
      <alignment horizontal="left" vertical="center" wrapText="1"/>
      <protection hidden="1"/>
    </xf>
    <xf numFmtId="0" fontId="7" fillId="2" borderId="4" xfId="35" applyFont="1" applyFill="1" applyBorder="1" applyAlignment="1" applyProtection="1">
      <alignment horizontal="left" vertical="top" wrapText="1"/>
      <protection hidden="1"/>
    </xf>
    <xf numFmtId="0" fontId="7" fillId="2" borderId="26" xfId="35" applyFont="1" applyFill="1" applyBorder="1" applyAlignment="1" applyProtection="1">
      <alignment horizontal="left" vertical="top" wrapText="1"/>
      <protection locked="0" hidden="1"/>
    </xf>
    <xf numFmtId="0" fontId="7" fillId="2" borderId="3" xfId="35" applyFont="1" applyFill="1" applyBorder="1" applyAlignment="1" applyProtection="1">
      <alignment horizontal="left" vertical="top" wrapText="1"/>
      <protection locked="0" hidden="1"/>
    </xf>
    <xf numFmtId="0" fontId="7" fillId="2" borderId="11" xfId="35" applyFont="1" applyFill="1" applyBorder="1" applyAlignment="1" applyProtection="1">
      <alignment horizontal="left" vertical="top" wrapText="1"/>
      <protection locked="0" hidden="1"/>
    </xf>
    <xf numFmtId="0" fontId="9" fillId="2" borderId="47" xfId="35" applyFont="1" applyFill="1" applyBorder="1" applyAlignment="1" applyProtection="1">
      <alignment vertical="center" wrapText="1"/>
      <protection locked="0" hidden="1"/>
    </xf>
    <xf numFmtId="0" fontId="9" fillId="2" borderId="11" xfId="35" applyFont="1" applyFill="1" applyBorder="1" applyAlignment="1" applyProtection="1">
      <alignment vertical="center" wrapText="1"/>
      <protection locked="0" hidden="1"/>
    </xf>
    <xf numFmtId="0" fontId="9" fillId="2" borderId="62" xfId="35" applyFont="1" applyFill="1" applyBorder="1" applyAlignment="1" applyProtection="1">
      <alignment horizontal="left" vertical="top" wrapText="1"/>
      <protection locked="0" hidden="1"/>
    </xf>
    <xf numFmtId="0" fontId="9" fillId="2" borderId="16" xfId="35" applyFont="1" applyFill="1" applyBorder="1" applyAlignment="1" applyProtection="1">
      <alignment horizontal="left" vertical="top" wrapText="1"/>
      <protection locked="0" hidden="1"/>
    </xf>
    <xf numFmtId="0" fontId="9" fillId="2" borderId="29" xfId="35" applyFont="1" applyFill="1" applyBorder="1" applyAlignment="1" applyProtection="1">
      <alignment horizontal="left" vertical="top" wrapText="1"/>
      <protection locked="0" hidden="1"/>
    </xf>
    <xf numFmtId="0" fontId="5" fillId="0" borderId="34" xfId="35" applyFont="1" applyBorder="1" applyAlignment="1" applyProtection="1">
      <alignment horizontal="center" vertical="center" wrapText="1"/>
      <protection hidden="1"/>
    </xf>
    <xf numFmtId="0" fontId="5" fillId="0" borderId="35" xfId="35" applyFont="1" applyBorder="1" applyAlignment="1" applyProtection="1">
      <alignment horizontal="center" vertical="center" wrapText="1"/>
      <protection hidden="1"/>
    </xf>
    <xf numFmtId="0" fontId="5" fillId="0" borderId="26"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5" fillId="0" borderId="0" xfId="35" applyFont="1" applyAlignment="1" applyProtection="1">
      <alignment horizontal="justify" vertical="top" wrapText="1"/>
      <protection hidden="1"/>
    </xf>
    <xf numFmtId="0" fontId="5" fillId="0" borderId="26" xfId="35" applyFont="1" applyBorder="1" applyAlignment="1" applyProtection="1">
      <alignment horizontal="left" vertical="top"/>
      <protection hidden="1"/>
    </xf>
    <xf numFmtId="0" fontId="5" fillId="0" borderId="11" xfId="35" applyFont="1" applyBorder="1" applyAlignment="1" applyProtection="1">
      <alignment horizontal="left" vertical="top"/>
      <protection hidden="1"/>
    </xf>
    <xf numFmtId="0" fontId="8" fillId="0" borderId="12" xfId="35" applyFont="1" applyBorder="1" applyAlignment="1" applyProtection="1">
      <alignment horizontal="center" vertical="top" wrapText="1"/>
      <protection hidden="1"/>
    </xf>
    <xf numFmtId="0" fontId="8" fillId="0" borderId="0" xfId="35" applyFont="1" applyAlignment="1" applyProtection="1">
      <alignment horizontal="center" vertical="top" wrapText="1"/>
      <protection hidden="1"/>
    </xf>
    <xf numFmtId="0" fontId="5" fillId="0" borderId="8" xfId="35" applyFont="1" applyBorder="1" applyAlignment="1" applyProtection="1">
      <alignment horizontal="left" vertical="center" wrapText="1"/>
      <protection hidden="1"/>
    </xf>
    <xf numFmtId="0" fontId="5" fillId="0" borderId="11" xfId="35" applyFont="1" applyBorder="1" applyAlignment="1" applyProtection="1">
      <alignment horizontal="justify" vertical="center" wrapText="1"/>
      <protection hidden="1"/>
    </xf>
    <xf numFmtId="0" fontId="5" fillId="0" borderId="6" xfId="35" applyFont="1" applyBorder="1" applyAlignment="1" applyProtection="1">
      <alignment horizontal="justify" vertical="center" wrapText="1"/>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5" fillId="0" borderId="0" xfId="35" applyFont="1" applyAlignment="1" applyProtection="1">
      <alignment horizontal="left" vertical="top" wrapText="1"/>
      <protection hidden="1"/>
    </xf>
    <xf numFmtId="0" fontId="8" fillId="0" borderId="3" xfId="35" applyFont="1" applyBorder="1" applyAlignment="1" applyProtection="1">
      <alignment horizontal="left" vertical="center" wrapText="1"/>
      <protection hidden="1"/>
    </xf>
    <xf numFmtId="0" fontId="8" fillId="0" borderId="11" xfId="35" applyFont="1" applyBorder="1" applyAlignment="1" applyProtection="1">
      <alignment horizontal="left" vertical="center" wrapText="1"/>
      <protection hidden="1"/>
    </xf>
    <xf numFmtId="0" fontId="8" fillId="0" borderId="28" xfId="35" applyFont="1" applyBorder="1" applyAlignment="1" applyProtection="1">
      <alignment horizontal="center" vertical="center" wrapText="1"/>
      <protection hidden="1"/>
    </xf>
    <xf numFmtId="0" fontId="8" fillId="0" borderId="45" xfId="35" applyFont="1" applyBorder="1" applyAlignment="1" applyProtection="1">
      <alignment horizontal="center" vertical="center" wrapText="1"/>
      <protection hidden="1"/>
    </xf>
    <xf numFmtId="0" fontId="8" fillId="0" borderId="39" xfId="35" applyFont="1" applyBorder="1" applyAlignment="1" applyProtection="1">
      <alignment horizontal="center" vertical="center" wrapText="1"/>
      <protection hidden="1"/>
    </xf>
    <xf numFmtId="0" fontId="5" fillId="0" borderId="9" xfId="35" applyFont="1" applyBorder="1" applyAlignment="1" applyProtection="1">
      <alignment horizontal="left" vertical="center" wrapText="1"/>
      <protection hidden="1"/>
    </xf>
    <xf numFmtId="0" fontId="5" fillId="0" borderId="15" xfId="35" applyFont="1" applyBorder="1" applyAlignment="1" applyProtection="1">
      <alignment horizontal="left" vertical="center" wrapText="1"/>
      <protection hidden="1"/>
    </xf>
    <xf numFmtId="0" fontId="5" fillId="0" borderId="26" xfId="35" applyFont="1" applyBorder="1" applyAlignment="1" applyProtection="1">
      <alignment horizontal="left" vertical="center" wrapText="1"/>
      <protection hidden="1"/>
    </xf>
    <xf numFmtId="0" fontId="5" fillId="0" borderId="11" xfId="35" applyFont="1" applyBorder="1" applyAlignment="1" applyProtection="1">
      <alignment horizontal="left" vertical="center" wrapText="1"/>
      <protection hidden="1"/>
    </xf>
    <xf numFmtId="0" fontId="5" fillId="0" borderId="50" xfId="35" applyFont="1" applyBorder="1" applyAlignment="1" applyProtection="1">
      <alignment horizontal="left" vertical="center" wrapText="1"/>
      <protection hidden="1"/>
    </xf>
    <xf numFmtId="0" fontId="5" fillId="0" borderId="42" xfId="35" applyFont="1" applyBorder="1" applyAlignment="1" applyProtection="1">
      <alignment horizontal="left" vertical="center" wrapText="1"/>
      <protection hidden="1"/>
    </xf>
    <xf numFmtId="0" fontId="5" fillId="2" borderId="26"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0" borderId="28" xfId="35" applyFont="1" applyBorder="1" applyAlignment="1" applyProtection="1">
      <alignment horizontal="justify" vertical="top" wrapText="1"/>
      <protection hidden="1"/>
    </xf>
    <xf numFmtId="0" fontId="5" fillId="0" borderId="45" xfId="35" applyFont="1" applyBorder="1" applyAlignment="1" applyProtection="1">
      <alignment horizontal="justify" vertical="top" wrapText="1"/>
      <protection hidden="1"/>
    </xf>
    <xf numFmtId="0" fontId="8" fillId="0" borderId="6" xfId="35" applyFont="1" applyBorder="1" applyAlignment="1" applyProtection="1">
      <alignment horizontal="left" vertical="center" wrapText="1"/>
      <protection hidden="1"/>
    </xf>
    <xf numFmtId="0" fontId="5" fillId="0" borderId="29" xfId="35" applyFont="1" applyBorder="1" applyAlignment="1" applyProtection="1">
      <alignment horizontal="center" vertical="center" wrapText="1"/>
      <protection hidden="1"/>
    </xf>
    <xf numFmtId="0" fontId="5" fillId="0" borderId="16" xfId="35" applyFont="1" applyBorder="1" applyAlignment="1" applyProtection="1">
      <alignment horizontal="center" vertical="center" wrapText="1"/>
      <protection hidden="1"/>
    </xf>
    <xf numFmtId="0" fontId="5" fillId="0" borderId="44" xfId="35" applyFont="1" applyBorder="1" applyAlignment="1" applyProtection="1">
      <alignment horizontal="center" vertical="center" wrapText="1"/>
      <protection hidden="1"/>
    </xf>
    <xf numFmtId="0" fontId="5" fillId="0" borderId="36" xfId="35" applyFont="1" applyBorder="1" applyAlignment="1" applyProtection="1">
      <alignment horizontal="center" vertical="center" wrapText="1"/>
      <protection hidden="1"/>
    </xf>
    <xf numFmtId="0" fontId="8" fillId="0" borderId="26" xfId="35" applyFont="1" applyBorder="1" applyAlignment="1" applyProtection="1">
      <alignment horizontal="left" vertical="center" wrapText="1"/>
      <protection hidden="1"/>
    </xf>
    <xf numFmtId="0" fontId="8" fillId="0" borderId="8" xfId="35" applyFont="1" applyBorder="1" applyAlignment="1" applyProtection="1">
      <alignment horizontal="left" vertical="center" wrapText="1"/>
      <protection hidden="1"/>
    </xf>
    <xf numFmtId="0" fontId="8" fillId="0" borderId="15" xfId="35" applyFont="1" applyBorder="1" applyAlignment="1" applyProtection="1">
      <alignment horizontal="left" vertical="center" wrapText="1"/>
      <protection hidden="1"/>
    </xf>
    <xf numFmtId="0" fontId="5" fillId="0" borderId="6" xfId="35" applyFont="1" applyBorder="1" applyAlignment="1" applyProtection="1">
      <alignment horizontal="left" vertical="center" wrapText="1"/>
      <protection hidden="1"/>
    </xf>
    <xf numFmtId="0" fontId="8" fillId="0" borderId="13"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8" fillId="0" borderId="26" xfId="35" applyFont="1" applyBorder="1" applyAlignment="1" applyProtection="1">
      <alignment horizontal="left" vertical="top" wrapText="1"/>
      <protection hidden="1"/>
    </xf>
    <xf numFmtId="0" fontId="8" fillId="0" borderId="3" xfId="35" applyFont="1" applyBorder="1" applyAlignment="1" applyProtection="1">
      <alignment horizontal="left" vertical="top" wrapText="1"/>
      <protection hidden="1"/>
    </xf>
    <xf numFmtId="0" fontId="8" fillId="0" borderId="46" xfId="35" applyFont="1" applyBorder="1" applyAlignment="1" applyProtection="1">
      <alignment horizontal="left" vertical="center" wrapText="1"/>
      <protection hidden="1"/>
    </xf>
    <xf numFmtId="0" fontId="9" fillId="2" borderId="47" xfId="35" applyFont="1" applyFill="1" applyBorder="1" applyAlignment="1" applyProtection="1">
      <alignment horizontal="center" vertical="top" wrapText="1"/>
      <protection locked="0" hidden="1"/>
    </xf>
    <xf numFmtId="0" fontId="9" fillId="2" borderId="3" xfId="35" applyFont="1" applyFill="1" applyBorder="1" applyAlignment="1" applyProtection="1">
      <alignment horizontal="center" vertical="top" wrapText="1"/>
      <protection locked="0" hidden="1"/>
    </xf>
    <xf numFmtId="0" fontId="9" fillId="2" borderId="11" xfId="35" applyFont="1" applyFill="1" applyBorder="1" applyAlignment="1" applyProtection="1">
      <alignment horizontal="center" vertical="top" wrapText="1"/>
      <protection locked="0" hidden="1"/>
    </xf>
    <xf numFmtId="0" fontId="5" fillId="0" borderId="3" xfId="35" applyFont="1" applyBorder="1" applyAlignment="1" applyProtection="1">
      <alignment horizontal="left" vertical="center" wrapText="1"/>
      <protection hidden="1"/>
    </xf>
    <xf numFmtId="0" fontId="5" fillId="0" borderId="35" xfId="35" applyFont="1" applyBorder="1" applyAlignment="1" applyProtection="1">
      <alignment horizontal="left" vertical="center" wrapText="1"/>
      <protection hidden="1"/>
    </xf>
    <xf numFmtId="0" fontId="95" fillId="0" borderId="0" xfId="35" applyFont="1" applyAlignment="1">
      <alignment horizontal="left" vertical="top" wrapText="1"/>
    </xf>
    <xf numFmtId="0" fontId="8" fillId="0" borderId="4" xfId="35" applyFont="1" applyBorder="1" applyAlignment="1" applyProtection="1">
      <alignment horizontal="left" vertical="top" wrapText="1"/>
      <protection hidden="1"/>
    </xf>
    <xf numFmtId="0" fontId="8" fillId="0" borderId="0" xfId="35" applyFont="1" applyAlignment="1" applyProtection="1">
      <alignment vertical="top"/>
      <protection hidden="1"/>
    </xf>
    <xf numFmtId="0" fontId="8" fillId="0" borderId="0" xfId="35" applyFont="1" applyAlignment="1" applyProtection="1">
      <alignment vertical="top" wrapText="1"/>
      <protection hidden="1"/>
    </xf>
    <xf numFmtId="0" fontId="98" fillId="0" borderId="0" xfId="35" applyFont="1" applyAlignment="1" applyProtection="1">
      <alignment horizontal="left" vertical="top" wrapText="1"/>
      <protection hidden="1"/>
    </xf>
    <xf numFmtId="0" fontId="82" fillId="0" borderId="0" xfId="35" applyFont="1" applyAlignment="1" applyProtection="1">
      <alignment horizontal="left" vertical="top" wrapText="1"/>
      <protection hidden="1"/>
    </xf>
    <xf numFmtId="0" fontId="95" fillId="0" borderId="0" xfId="35" applyFont="1" applyAlignment="1" applyProtection="1">
      <alignment horizontal="left" vertical="top" wrapText="1"/>
      <protection hidden="1"/>
    </xf>
    <xf numFmtId="0" fontId="9" fillId="0" borderId="6" xfId="35" applyFont="1" applyBorder="1" applyAlignment="1" applyProtection="1">
      <alignment horizontal="left" vertical="top" wrapText="1"/>
      <protection hidden="1"/>
    </xf>
    <xf numFmtId="0" fontId="9" fillId="0" borderId="0" xfId="35" applyFont="1" applyAlignment="1" applyProtection="1">
      <alignment horizontal="center" vertical="top" wrapText="1"/>
      <protection hidden="1"/>
    </xf>
    <xf numFmtId="0" fontId="9" fillId="0" borderId="26" xfId="35" applyFont="1" applyBorder="1" applyAlignment="1" applyProtection="1">
      <alignment horizontal="center" vertical="top"/>
      <protection hidden="1"/>
    </xf>
    <xf numFmtId="0" fontId="9" fillId="0" borderId="3" xfId="35" applyFont="1" applyBorder="1" applyAlignment="1" applyProtection="1">
      <alignment horizontal="center" vertical="top"/>
      <protection hidden="1"/>
    </xf>
    <xf numFmtId="0" fontId="9" fillId="0" borderId="11" xfId="35" applyFont="1" applyBorder="1" applyAlignment="1" applyProtection="1">
      <alignment horizontal="center" vertical="top"/>
      <protection hidden="1"/>
    </xf>
    <xf numFmtId="0" fontId="9" fillId="0" borderId="4" xfId="35" applyFont="1" applyBorder="1" applyAlignment="1" applyProtection="1">
      <alignment horizontal="left" vertical="top" wrapText="1"/>
      <protection hidden="1"/>
    </xf>
    <xf numFmtId="0" fontId="9" fillId="0" borderId="10" xfId="35" applyFont="1" applyBorder="1" applyAlignment="1" applyProtection="1">
      <alignment horizontal="left" vertical="top" wrapText="1"/>
      <protection hidden="1"/>
    </xf>
    <xf numFmtId="0" fontId="9" fillId="2" borderId="29" xfId="35" applyFont="1" applyFill="1" applyBorder="1" applyAlignment="1" applyProtection="1">
      <alignment horizontal="center" vertical="top" wrapText="1"/>
      <protection locked="0" hidden="1"/>
    </xf>
    <xf numFmtId="0" fontId="9" fillId="2" borderId="16" xfId="35" applyFont="1" applyFill="1" applyBorder="1" applyAlignment="1" applyProtection="1">
      <alignment horizontal="center" vertical="top" wrapText="1"/>
      <protection locked="0" hidden="1"/>
    </xf>
    <xf numFmtId="0" fontId="91" fillId="0" borderId="0" xfId="35" applyFont="1" applyAlignment="1" applyProtection="1">
      <alignment horizontal="left" vertical="top" wrapText="1"/>
      <protection hidden="1"/>
    </xf>
    <xf numFmtId="0" fontId="9" fillId="0" borderId="0" xfId="35" applyFont="1" applyAlignment="1" applyProtection="1">
      <alignment horizontal="justify" vertical="top" wrapText="1"/>
      <protection hidden="1"/>
    </xf>
    <xf numFmtId="0" fontId="9" fillId="2" borderId="48" xfId="35" applyFont="1" applyFill="1" applyBorder="1" applyAlignment="1" applyProtection="1">
      <alignment vertical="center" wrapText="1"/>
      <protection locked="0" hidden="1"/>
    </xf>
    <xf numFmtId="0" fontId="9" fillId="2" borderId="30" xfId="35" applyFont="1" applyFill="1" applyBorder="1" applyAlignment="1" applyProtection="1">
      <alignment vertical="center" wrapText="1"/>
      <protection locked="0" hidden="1"/>
    </xf>
    <xf numFmtId="0" fontId="9" fillId="2" borderId="63" xfId="35" applyFont="1" applyFill="1" applyBorder="1" applyAlignment="1" applyProtection="1">
      <alignment vertical="center" wrapText="1"/>
      <protection locked="0" hidden="1"/>
    </xf>
    <xf numFmtId="0" fontId="9" fillId="2" borderId="39" xfId="35" applyFont="1" applyFill="1" applyBorder="1" applyAlignment="1" applyProtection="1">
      <alignment vertical="center" wrapText="1"/>
      <protection locked="0"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8" fillId="0" borderId="0" xfId="35" applyFont="1" applyAlignment="1" applyProtection="1">
      <alignment vertical="center" wrapText="1"/>
      <protection hidden="1"/>
    </xf>
    <xf numFmtId="0" fontId="5" fillId="0" borderId="8" xfId="35" applyFont="1" applyBorder="1" applyAlignment="1" applyProtection="1">
      <alignment horizontal="center" vertical="center"/>
      <protection hidden="1"/>
    </xf>
    <xf numFmtId="0" fontId="5" fillId="0" borderId="15"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34"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13" xfId="35" applyFont="1" applyBorder="1" applyAlignment="1" applyProtection="1">
      <alignment horizontal="left" vertical="center" wrapText="1"/>
      <protection hidden="1"/>
    </xf>
    <xf numFmtId="0" fontId="5" fillId="0" borderId="10" xfId="35" applyFont="1" applyBorder="1" applyAlignment="1" applyProtection="1">
      <alignment horizontal="left" vertical="center" wrapText="1"/>
      <protection hidden="1"/>
    </xf>
    <xf numFmtId="0" fontId="5" fillId="0" borderId="3" xfId="35" applyFont="1" applyBorder="1" applyAlignment="1" applyProtection="1">
      <alignment horizontal="center" vertical="center" wrapText="1"/>
      <protection hidden="1"/>
    </xf>
    <xf numFmtId="0" fontId="5" fillId="0" borderId="0" xfId="35" applyFont="1" applyAlignment="1" applyProtection="1">
      <alignment vertical="top" wrapText="1"/>
      <protection hidden="1"/>
    </xf>
    <xf numFmtId="0" fontId="5" fillId="0" borderId="0" xfId="35" applyFont="1" applyAlignment="1" applyProtection="1">
      <alignment vertical="top"/>
      <protection hidden="1"/>
    </xf>
    <xf numFmtId="0" fontId="66" fillId="13" borderId="0" xfId="35" applyFont="1" applyFill="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8" fillId="0" borderId="0" xfId="35" applyFont="1" applyAlignment="1" applyProtection="1">
      <alignment horizontal="left" vertical="top" wrapText="1"/>
      <protection hidden="1"/>
    </xf>
    <xf numFmtId="0" fontId="8" fillId="0" borderId="0" xfId="35" applyFont="1" applyAlignment="1" applyProtection="1">
      <alignment horizontal="left" vertical="center" wrapText="1"/>
      <protection hidden="1"/>
    </xf>
    <xf numFmtId="0" fontId="39" fillId="0" borderId="0" xfId="35" applyFont="1" applyAlignment="1" applyProtection="1">
      <alignment horizontal="left"/>
      <protection hidden="1"/>
    </xf>
    <xf numFmtId="0" fontId="5" fillId="0" borderId="0" xfId="35" applyFont="1" applyAlignment="1" applyProtection="1">
      <alignment horizontal="left" vertical="center" wrapText="1"/>
      <protection hidden="1"/>
    </xf>
    <xf numFmtId="0" fontId="8" fillId="0" borderId="8" xfId="35" applyFont="1" applyBorder="1" applyAlignment="1" applyProtection="1">
      <alignment horizontal="center" vertical="center" wrapText="1"/>
      <protection hidden="1"/>
    </xf>
    <xf numFmtId="0" fontId="8" fillId="0" borderId="15"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35"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66" fillId="13" borderId="0" xfId="0" applyFont="1" applyFill="1" applyAlignment="1" applyProtection="1">
      <alignment horizontal="center" vertical="center" wrapText="1"/>
      <protection hidden="1"/>
    </xf>
    <xf numFmtId="0" fontId="22" fillId="0" borderId="0" xfId="0" applyFont="1" applyAlignment="1" applyProtection="1">
      <alignment horizontal="left" vertical="top" wrapText="1"/>
      <protection hidden="1"/>
    </xf>
    <xf numFmtId="0" fontId="73" fillId="0" borderId="0" xfId="0" applyFont="1" applyAlignment="1" applyProtection="1">
      <alignment horizontal="justify" vertical="top" wrapText="1"/>
      <protection hidden="1"/>
    </xf>
    <xf numFmtId="0" fontId="73" fillId="0" borderId="0" xfId="0" applyFont="1" applyAlignment="1" applyProtection="1">
      <alignment horizontal="left" vertical="top"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9" fillId="0" borderId="9" xfId="0" applyFont="1" applyBorder="1" applyAlignment="1" applyProtection="1">
      <alignment horizontal="left" vertical="top" indent="5"/>
      <protection hidden="1"/>
    </xf>
    <xf numFmtId="0" fontId="9" fillId="0" borderId="26" xfId="0" applyFont="1" applyBorder="1" applyAlignment="1" applyProtection="1">
      <alignment horizontal="left" vertical="top" wrapText="1"/>
      <protection hidden="1"/>
    </xf>
    <xf numFmtId="0" fontId="9" fillId="0" borderId="3" xfId="0" applyFont="1" applyBorder="1" applyAlignment="1" applyProtection="1">
      <alignment horizontal="left" vertical="top" wrapText="1"/>
      <protection hidden="1"/>
    </xf>
    <xf numFmtId="0" fontId="9" fillId="0" borderId="12" xfId="0" applyFont="1" applyBorder="1" applyAlignment="1" applyProtection="1">
      <alignment horizontal="left" vertical="top"/>
      <protection hidden="1"/>
    </xf>
    <xf numFmtId="0" fontId="9" fillId="0" borderId="0" xfId="0" applyFont="1" applyAlignment="1" applyProtection="1">
      <alignment horizontal="left" vertical="top"/>
      <protection hidden="1"/>
    </xf>
    <xf numFmtId="0" fontId="22" fillId="0" borderId="12" xfId="0" applyFont="1" applyBorder="1" applyAlignment="1" applyProtection="1">
      <alignment horizontal="left" vertical="top" wrapText="1"/>
      <protection hidden="1"/>
    </xf>
    <xf numFmtId="0" fontId="9" fillId="0" borderId="0" xfId="0" applyFont="1" applyAlignment="1" applyProtection="1">
      <alignment horizontal="left" vertical="top" wrapText="1"/>
      <protection hidden="1"/>
    </xf>
    <xf numFmtId="0" fontId="9" fillId="0" borderId="12" xfId="0" applyFont="1" applyBorder="1" applyAlignment="1" applyProtection="1">
      <alignment horizontal="left" vertical="top" wrapText="1"/>
      <protection hidden="1"/>
    </xf>
    <xf numFmtId="0" fontId="9" fillId="0" borderId="46" xfId="0" applyFont="1" applyBorder="1" applyAlignment="1" applyProtection="1">
      <alignment horizontal="left" vertical="top" wrapText="1"/>
      <protection hidden="1"/>
    </xf>
    <xf numFmtId="0" fontId="9" fillId="0" borderId="34" xfId="0" applyFont="1" applyBorder="1" applyAlignment="1" applyProtection="1">
      <alignment horizontal="left" vertical="top" wrapText="1"/>
      <protection hidden="1"/>
    </xf>
    <xf numFmtId="0" fontId="9" fillId="0" borderId="24" xfId="0" applyFont="1" applyBorder="1" applyAlignment="1" applyProtection="1">
      <alignment horizontal="left" vertical="top" wrapText="1"/>
      <protection hidden="1"/>
    </xf>
    <xf numFmtId="0" fontId="9" fillId="0" borderId="56" xfId="0" applyFont="1" applyBorder="1" applyAlignment="1" applyProtection="1">
      <alignment horizontal="left" vertical="top" wrapText="1"/>
      <protection hidden="1"/>
    </xf>
    <xf numFmtId="0" fontId="9" fillId="0" borderId="57" xfId="0" applyFont="1" applyBorder="1" applyAlignment="1" applyProtection="1">
      <alignment horizontal="left" vertical="top" wrapText="1"/>
      <protection hidden="1"/>
    </xf>
    <xf numFmtId="0" fontId="9" fillId="0" borderId="0" xfId="0" applyFont="1" applyAlignment="1" applyProtection="1">
      <alignment horizontal="justify" vertical="top" wrapText="1"/>
      <protection hidden="1"/>
    </xf>
    <xf numFmtId="0" fontId="67" fillId="0" borderId="0" xfId="0" applyFont="1" applyAlignment="1" applyProtection="1">
      <alignment horizontal="left" vertical="center" wrapText="1"/>
      <protection hidden="1"/>
    </xf>
    <xf numFmtId="0" fontId="10" fillId="0" borderId="0" xfId="0" applyFont="1" applyAlignment="1" applyProtection="1">
      <alignment horizontal="left" vertical="top" wrapText="1"/>
      <protection hidden="1"/>
    </xf>
    <xf numFmtId="0" fontId="9" fillId="0" borderId="29" xfId="0" applyFont="1" applyBorder="1" applyAlignment="1" applyProtection="1">
      <alignment vertical="center" wrapText="1"/>
      <protection hidden="1"/>
    </xf>
    <xf numFmtId="0" fontId="9" fillId="0" borderId="33" xfId="0" applyFont="1" applyBorder="1" applyAlignment="1" applyProtection="1">
      <alignment vertical="center" wrapText="1"/>
      <protection hidden="1"/>
    </xf>
    <xf numFmtId="0" fontId="9" fillId="2" borderId="6" xfId="0" applyFont="1" applyFill="1" applyBorder="1" applyAlignment="1" applyProtection="1">
      <alignment horizontal="center" vertical="top" wrapText="1"/>
      <protection locked="0" hidden="1"/>
    </xf>
    <xf numFmtId="0" fontId="9" fillId="0" borderId="28" xfId="0" applyFont="1" applyBorder="1" applyAlignment="1" applyProtection="1">
      <alignment vertical="center" wrapText="1"/>
      <protection hidden="1"/>
    </xf>
    <xf numFmtId="0" fontId="9" fillId="0" borderId="45" xfId="0" applyFont="1" applyBorder="1" applyAlignment="1" applyProtection="1">
      <alignment vertical="center" wrapText="1"/>
      <protection hidden="1"/>
    </xf>
    <xf numFmtId="0" fontId="9" fillId="2" borderId="6" xfId="0" applyFont="1" applyFill="1" applyBorder="1" applyAlignment="1" applyProtection="1">
      <alignment horizontal="center" vertical="center" wrapText="1"/>
      <protection locked="0" hidden="1"/>
    </xf>
    <xf numFmtId="0" fontId="9" fillId="0" borderId="0" xfId="0" applyFont="1" applyAlignment="1" applyProtection="1">
      <alignment horizontal="left" vertical="top" indent="5"/>
      <protection hidden="1"/>
    </xf>
    <xf numFmtId="0" fontId="9" fillId="0" borderId="28" xfId="0" applyFont="1" applyBorder="1" applyAlignment="1" applyProtection="1">
      <alignment vertical="top" wrapText="1"/>
      <protection hidden="1"/>
    </xf>
    <xf numFmtId="0" fontId="9" fillId="0" borderId="45" xfId="0" applyFont="1" applyBorder="1" applyAlignment="1" applyProtection="1">
      <alignment vertical="top" wrapText="1"/>
      <protection hidden="1"/>
    </xf>
    <xf numFmtId="0" fontId="9" fillId="0" borderId="49" xfId="0" applyFont="1" applyBorder="1" applyAlignment="1" applyProtection="1">
      <alignment vertical="top" wrapText="1"/>
      <protection hidden="1"/>
    </xf>
    <xf numFmtId="0" fontId="9" fillId="2" borderId="47"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11" xfId="0" applyFont="1" applyFill="1" applyBorder="1" applyAlignment="1" applyProtection="1">
      <alignment horizontal="left" vertical="center" wrapText="1"/>
      <protection locked="0" hidden="1"/>
    </xf>
    <xf numFmtId="0" fontId="9" fillId="0" borderId="12" xfId="0" applyFont="1" applyBorder="1" applyAlignment="1" applyProtection="1">
      <alignment vertical="top" wrapText="1"/>
      <protection hidden="1"/>
    </xf>
    <xf numFmtId="0" fontId="9" fillId="0" borderId="0" xfId="0" applyFont="1" applyAlignment="1" applyProtection="1">
      <alignment vertical="top" wrapText="1"/>
      <protection hidden="1"/>
    </xf>
    <xf numFmtId="0" fontId="9" fillId="0" borderId="11"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center" wrapText="1"/>
      <protection locked="0" hidden="1"/>
    </xf>
    <xf numFmtId="0" fontId="9" fillId="2" borderId="11"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center" vertical="center" wrapText="1"/>
      <protection locked="0" hidden="1"/>
    </xf>
    <xf numFmtId="0" fontId="9" fillId="2" borderId="3" xfId="0" applyFont="1" applyFill="1" applyBorder="1" applyAlignment="1" applyProtection="1">
      <alignment horizontal="center" vertical="center" wrapText="1"/>
      <protection locked="0" hidden="1"/>
    </xf>
    <xf numFmtId="0" fontId="9" fillId="0" borderId="4" xfId="0" applyFont="1" applyBorder="1" applyAlignment="1" applyProtection="1">
      <alignment horizontal="left" vertical="top"/>
      <protection hidden="1"/>
    </xf>
    <xf numFmtId="0" fontId="9" fillId="0" borderId="9" xfId="0" applyFont="1" applyBorder="1" applyAlignment="1" applyProtection="1">
      <alignment horizontal="left" vertical="top" wrapText="1"/>
      <protection hidden="1"/>
    </xf>
    <xf numFmtId="0" fontId="9" fillId="0" borderId="4" xfId="0" applyFont="1" applyBorder="1" applyAlignment="1" applyProtection="1">
      <alignment horizontal="left" vertical="center" wrapText="1"/>
      <protection hidden="1"/>
    </xf>
    <xf numFmtId="0" fontId="9" fillId="0" borderId="10" xfId="0" applyFont="1" applyBorder="1" applyAlignment="1" applyProtection="1">
      <alignment horizontal="left" vertical="center" wrapText="1"/>
      <protection hidden="1"/>
    </xf>
    <xf numFmtId="0" fontId="9" fillId="0" borderId="35" xfId="0" applyFont="1" applyBorder="1" applyAlignment="1" applyProtection="1">
      <alignment horizontal="left"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74" fillId="0" borderId="0" xfId="35" applyFont="1" applyAlignment="1" applyProtection="1">
      <alignment horizontal="justify" vertical="top" wrapText="1"/>
      <protection hidden="1"/>
    </xf>
    <xf numFmtId="0" fontId="9" fillId="2" borderId="47"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top" wrapText="1"/>
      <protection locked="0" hidden="1"/>
    </xf>
    <xf numFmtId="0" fontId="9" fillId="2" borderId="11" xfId="0" applyFont="1" applyFill="1" applyBorder="1" applyAlignment="1" applyProtection="1">
      <alignment horizontal="center" vertical="top" wrapText="1"/>
      <protection locked="0" hidden="1"/>
    </xf>
    <xf numFmtId="0" fontId="8" fillId="0" borderId="24" xfId="35" applyFont="1" applyBorder="1" applyAlignment="1" applyProtection="1">
      <alignment horizontal="center" vertical="center" wrapText="1"/>
      <protection hidden="1"/>
    </xf>
    <xf numFmtId="0" fontId="5" fillId="0" borderId="29" xfId="35" applyFont="1" applyBorder="1" applyAlignment="1" applyProtection="1">
      <alignment horizontal="left" vertical="center" wrapText="1"/>
      <protection hidden="1"/>
    </xf>
    <xf numFmtId="0" fontId="5" fillId="0" borderId="33" xfId="35" applyFont="1" applyBorder="1" applyAlignment="1" applyProtection="1">
      <alignment horizontal="left" vertical="center" wrapText="1"/>
      <protection hidden="1"/>
    </xf>
    <xf numFmtId="0" fontId="8" fillId="0" borderId="51" xfId="35" applyFont="1" applyBorder="1" applyAlignment="1" applyProtection="1">
      <alignment horizontal="center" vertical="center" wrapText="1"/>
      <protection hidden="1"/>
    </xf>
    <xf numFmtId="0" fontId="8" fillId="0" borderId="52" xfId="35" applyFont="1" applyBorder="1" applyAlignment="1" applyProtection="1">
      <alignment horizontal="center" vertical="center" wrapText="1"/>
      <protection hidden="1"/>
    </xf>
    <xf numFmtId="0" fontId="5" fillId="0" borderId="28" xfId="35" applyFont="1" applyBorder="1" applyAlignment="1" applyProtection="1">
      <alignment horizontal="left" vertical="center" wrapText="1"/>
      <protection hidden="1"/>
    </xf>
    <xf numFmtId="0" fontId="5" fillId="0" borderId="39" xfId="35" applyFont="1" applyBorder="1" applyAlignment="1" applyProtection="1">
      <alignment horizontal="left" vertical="center" wrapText="1"/>
      <protection hidden="1"/>
    </xf>
    <xf numFmtId="0" fontId="5" fillId="0" borderId="16" xfId="35" applyFont="1" applyBorder="1" applyAlignment="1" applyProtection="1">
      <alignment horizontal="left" vertical="center" wrapText="1"/>
      <protection hidden="1"/>
    </xf>
    <xf numFmtId="0" fontId="5" fillId="2" borderId="27" xfId="35" applyFont="1" applyFill="1" applyBorder="1" applyAlignment="1" applyProtection="1">
      <alignment horizontal="left" vertical="center" wrapText="1"/>
      <protection locked="0"/>
    </xf>
    <xf numFmtId="0" fontId="5" fillId="2" borderId="30" xfId="35" applyFont="1" applyFill="1" applyBorder="1" applyAlignment="1" applyProtection="1">
      <alignment horizontal="left" vertical="center" wrapText="1"/>
      <protection locked="0"/>
    </xf>
    <xf numFmtId="0" fontId="5" fillId="2" borderId="28"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51" fillId="0" borderId="3" xfId="35" applyFont="1" applyBorder="1" applyAlignment="1" applyProtection="1">
      <alignment horizontal="left" vertical="top" wrapText="1"/>
      <protection hidden="1"/>
    </xf>
    <xf numFmtId="0" fontId="51" fillId="0" borderId="11" xfId="35" applyFont="1" applyBorder="1" applyAlignment="1" applyProtection="1">
      <alignment horizontal="left" vertical="top" wrapText="1"/>
      <protection hidden="1"/>
    </xf>
    <xf numFmtId="0" fontId="5" fillId="0" borderId="53" xfId="35" applyFont="1" applyBorder="1" applyAlignment="1" applyProtection="1">
      <alignment horizontal="left"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44" xfId="35" applyFont="1" applyFill="1" applyBorder="1" applyAlignment="1" applyProtection="1">
      <alignment horizontal="left" vertical="center" wrapText="1"/>
      <protection locked="0"/>
    </xf>
    <xf numFmtId="0" fontId="5" fillId="2" borderId="36" xfId="35" applyFont="1" applyFill="1" applyBorder="1" applyAlignment="1" applyProtection="1">
      <alignment horizontal="left" vertical="center" wrapText="1"/>
      <protection locked="0"/>
    </xf>
    <xf numFmtId="0" fontId="5" fillId="2" borderId="37"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0"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1" fillId="0" borderId="26" xfId="35" applyFont="1" applyBorder="1" applyAlignment="1" applyProtection="1">
      <alignment horizontal="left" vertical="top" wrapText="1"/>
      <protection hidden="1"/>
    </xf>
    <xf numFmtId="0" fontId="8" fillId="0" borderId="31"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5" fillId="2" borderId="6" xfId="35" applyFont="1" applyFill="1" applyBorder="1" applyAlignment="1" applyProtection="1">
      <alignment horizontal="left" vertical="center" wrapText="1"/>
      <protection locked="0"/>
    </xf>
    <xf numFmtId="0" fontId="5" fillId="2" borderId="29"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51" fillId="0" borderId="24" xfId="35" applyFont="1" applyBorder="1" applyAlignment="1" applyProtection="1">
      <alignment horizontal="left" vertical="top" wrapText="1"/>
      <protection hidden="1"/>
    </xf>
    <xf numFmtId="0" fontId="51" fillId="0" borderId="35" xfId="35" applyFont="1" applyBorder="1" applyAlignment="1" applyProtection="1">
      <alignment horizontal="left" vertical="top" wrapText="1"/>
      <protection hidden="1"/>
    </xf>
    <xf numFmtId="0" fontId="51" fillId="0" borderId="0" xfId="35" applyFont="1" applyAlignment="1" applyProtection="1">
      <alignment horizontal="justify" vertical="top"/>
      <protection hidden="1"/>
    </xf>
    <xf numFmtId="0" fontId="51" fillId="0" borderId="0" xfId="35" applyFont="1" applyAlignment="1" applyProtection="1">
      <alignment horizontal="justify" vertical="top" wrapText="1"/>
      <protection hidden="1"/>
    </xf>
    <xf numFmtId="0" fontId="51" fillId="0" borderId="0" xfId="35" applyFont="1" applyAlignment="1" applyProtection="1">
      <alignment horizontal="left" vertical="top"/>
      <protection hidden="1"/>
    </xf>
    <xf numFmtId="0" fontId="8" fillId="0" borderId="54" xfId="35" applyFont="1" applyBorder="1" applyAlignment="1" applyProtection="1">
      <alignment horizontal="left" vertical="top"/>
      <protection hidden="1"/>
    </xf>
    <xf numFmtId="0" fontId="51" fillId="2" borderId="48" xfId="35" applyFont="1" applyFill="1" applyBorder="1" applyAlignment="1" applyProtection="1">
      <alignment horizontal="left" vertical="center" wrapText="1"/>
      <protection locked="0"/>
    </xf>
    <xf numFmtId="0" fontId="51" fillId="2" borderId="5" xfId="35" applyFont="1" applyFill="1" applyBorder="1" applyAlignment="1" applyProtection="1">
      <alignment horizontal="left" vertical="center" wrapText="1"/>
      <protection locked="0"/>
    </xf>
    <xf numFmtId="0" fontId="51" fillId="2" borderId="55" xfId="35" applyFont="1" applyFill="1" applyBorder="1" applyAlignment="1" applyProtection="1">
      <alignment horizontal="left" vertical="center" wrapText="1"/>
      <protection locked="0"/>
    </xf>
    <xf numFmtId="0" fontId="51" fillId="0" borderId="0" xfId="35" applyFont="1" applyAlignment="1">
      <alignment horizontal="left" wrapText="1"/>
    </xf>
    <xf numFmtId="0" fontId="10" fillId="0" borderId="4" xfId="0" applyFont="1" applyBorder="1" applyAlignment="1" applyProtection="1">
      <alignment horizontal="left" vertical="top" wrapText="1"/>
      <protection hidden="1"/>
    </xf>
    <xf numFmtId="0" fontId="72" fillId="13" borderId="34" xfId="52" applyFont="1" applyFill="1" applyBorder="1" applyAlignment="1" applyProtection="1">
      <alignment horizontal="center" vertical="center" wrapText="1"/>
      <protection hidden="1"/>
    </xf>
    <xf numFmtId="0" fontId="72" fillId="13" borderId="24" xfId="52" applyFont="1" applyFill="1" applyBorder="1" applyAlignment="1" applyProtection="1">
      <alignment horizontal="center" vertical="center" wrapText="1"/>
      <protection hidden="1"/>
    </xf>
    <xf numFmtId="0" fontId="9" fillId="0" borderId="0" xfId="0" applyFont="1" applyAlignment="1" applyProtection="1">
      <alignment horizontal="justify" vertical="center"/>
      <protection hidden="1"/>
    </xf>
    <xf numFmtId="0" fontId="9" fillId="0" borderId="0" xfId="53" applyAlignment="1" applyProtection="1">
      <alignment horizontal="left" vertical="top" wrapText="1"/>
      <protection hidden="1"/>
    </xf>
    <xf numFmtId="0" fontId="24"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top" wrapText="1"/>
      <protection hidden="1"/>
    </xf>
    <xf numFmtId="0" fontId="57"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protection hidden="1"/>
    </xf>
    <xf numFmtId="0" fontId="10" fillId="0" borderId="0" xfId="0" applyFont="1" applyAlignment="1" applyProtection="1">
      <alignment horizontal="left" vertical="center" wrapText="1"/>
      <protection hidden="1"/>
    </xf>
    <xf numFmtId="0" fontId="5" fillId="2" borderId="5" xfId="0" applyFont="1" applyFill="1" applyBorder="1" applyAlignment="1" applyProtection="1">
      <alignment horizontal="justify" vertical="center" wrapText="1"/>
      <protection locked="0"/>
    </xf>
    <xf numFmtId="0" fontId="46" fillId="0" borderId="0" xfId="0" applyFont="1" applyAlignment="1" applyProtection="1">
      <alignment horizontal="center" vertical="center"/>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4" xfId="0" applyFont="1" applyBorder="1" applyAlignment="1" applyProtection="1">
      <alignment horizontal="justify" vertical="center" wrapText="1"/>
      <protection hidden="1"/>
    </xf>
    <xf numFmtId="0" fontId="57"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8" fillId="14"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5" fillId="0" borderId="0" xfId="53" applyFont="1" applyAlignment="1" applyProtection="1">
      <alignment horizontal="left" vertical="center" wrapText="1"/>
      <protection hidden="1"/>
    </xf>
    <xf numFmtId="0" fontId="5" fillId="0" borderId="4" xfId="35" applyFont="1" applyBorder="1" applyAlignment="1" applyProtection="1">
      <alignment horizontal="justify" vertical="top"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8" xfId="35" applyFont="1" applyBorder="1" applyAlignment="1" applyProtection="1">
      <alignment horizontal="center" vertical="center" wrapText="1"/>
      <protection hidden="1"/>
    </xf>
    <xf numFmtId="0" fontId="5" fillId="0" borderId="14" xfId="35" applyFont="1" applyBorder="1" applyAlignment="1" applyProtection="1">
      <alignment horizontal="center" vertical="center" wrapText="1"/>
      <protection hidden="1"/>
    </xf>
    <xf numFmtId="0" fontId="8" fillId="0" borderId="0" xfId="35" applyFont="1" applyAlignment="1" applyProtection="1">
      <alignment horizontal="left" vertical="center"/>
      <protection hidden="1"/>
    </xf>
    <xf numFmtId="0" fontId="67"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9" fillId="0" borderId="6" xfId="0" applyFont="1" applyBorder="1" applyAlignment="1" applyProtection="1">
      <alignment horizontal="center" vertical="center" wrapText="1"/>
      <protection hidden="1"/>
    </xf>
    <xf numFmtId="0" fontId="9" fillId="2" borderId="6"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5" fillId="2" borderId="28" xfId="0" applyFont="1" applyFill="1" applyBorder="1" applyAlignment="1" applyProtection="1">
      <alignment horizontal="center" vertical="top" wrapText="1"/>
      <protection locked="0"/>
    </xf>
    <xf numFmtId="0" fontId="5" fillId="2" borderId="45" xfId="0" applyFont="1" applyFill="1" applyBorder="1" applyAlignment="1" applyProtection="1">
      <alignment horizontal="center" vertical="top" wrapText="1"/>
      <protection locked="0"/>
    </xf>
    <xf numFmtId="0" fontId="5" fillId="2" borderId="39" xfId="0" applyFont="1" applyFill="1" applyBorder="1" applyAlignment="1" applyProtection="1">
      <alignment horizontal="center" vertical="top" wrapText="1"/>
      <protection locked="0"/>
    </xf>
    <xf numFmtId="0" fontId="5" fillId="2" borderId="29" xfId="0" applyFont="1" applyFill="1" applyBorder="1" applyAlignment="1" applyProtection="1">
      <alignment horizontal="center" vertical="top" wrapText="1"/>
      <protection locked="0"/>
    </xf>
    <xf numFmtId="0" fontId="5" fillId="2" borderId="33" xfId="0" applyFont="1" applyFill="1" applyBorder="1" applyAlignment="1" applyProtection="1">
      <alignment horizontal="center" vertical="top" wrapText="1"/>
      <protection locked="0"/>
    </xf>
    <xf numFmtId="0" fontId="5" fillId="2" borderId="16" xfId="0" applyFont="1" applyFill="1" applyBorder="1" applyAlignment="1" applyProtection="1">
      <alignment horizontal="center" vertical="top" wrapText="1"/>
      <protection locked="0"/>
    </xf>
    <xf numFmtId="0" fontId="5" fillId="0" borderId="26" xfId="0" applyFont="1" applyBorder="1" applyAlignment="1" applyProtection="1">
      <alignment horizontal="center" vertical="top" wrapText="1"/>
      <protection hidden="1"/>
    </xf>
    <xf numFmtId="0" fontId="5" fillId="0" borderId="3" xfId="0" applyFont="1" applyBorder="1" applyAlignment="1" applyProtection="1">
      <alignment horizontal="center" vertical="top" wrapText="1"/>
      <protection hidden="1"/>
    </xf>
    <xf numFmtId="0" fontId="5" fillId="0" borderId="11" xfId="0" applyFont="1" applyBorder="1" applyAlignment="1" applyProtection="1">
      <alignment horizontal="center" vertical="top" wrapText="1"/>
      <protection hidden="1"/>
    </xf>
    <xf numFmtId="0" fontId="5" fillId="0" borderId="8" xfId="0" applyFont="1" applyBorder="1" applyAlignment="1" applyProtection="1">
      <alignment horizontal="center" vertical="top" wrapText="1"/>
      <protection hidden="1"/>
    </xf>
    <xf numFmtId="0" fontId="5" fillId="0" borderId="15" xfId="0" applyFont="1" applyBorder="1" applyAlignment="1" applyProtection="1">
      <alignment horizontal="center" vertical="top" wrapText="1"/>
      <protection hidden="1"/>
    </xf>
    <xf numFmtId="0" fontId="5" fillId="0" borderId="14" xfId="0" applyFont="1" applyBorder="1" applyAlignment="1" applyProtection="1">
      <alignment horizontal="center" vertical="top" wrapText="1"/>
      <protection hidden="1"/>
    </xf>
    <xf numFmtId="0" fontId="8" fillId="0" borderId="6" xfId="0" applyFont="1" applyBorder="1" applyAlignment="1" applyProtection="1">
      <alignment horizontal="center" vertical="center" wrapText="1"/>
      <protection hidden="1"/>
    </xf>
    <xf numFmtId="0" fontId="9" fillId="2" borderId="6" xfId="0" applyFont="1" applyFill="1" applyBorder="1" applyAlignment="1" applyProtection="1">
      <alignment horizontal="center" vertical="top" wrapText="1"/>
      <protection locked="0"/>
    </xf>
    <xf numFmtId="0" fontId="9" fillId="0" borderId="6" xfId="0" applyFont="1" applyBorder="1" applyAlignment="1" applyProtection="1">
      <alignment horizontal="center" vertical="top" wrapText="1"/>
      <protection hidden="1"/>
    </xf>
    <xf numFmtId="0" fontId="5" fillId="2" borderId="51" xfId="0" applyFont="1" applyFill="1" applyBorder="1" applyAlignment="1" applyProtection="1">
      <alignment horizontal="center" vertical="top" wrapText="1"/>
      <protection locked="0"/>
    </xf>
    <xf numFmtId="0" fontId="5" fillId="2" borderId="54" xfId="0" applyFont="1" applyFill="1" applyBorder="1" applyAlignment="1" applyProtection="1">
      <alignment horizontal="center" vertical="top" wrapText="1"/>
      <protection locked="0"/>
    </xf>
    <xf numFmtId="0" fontId="5" fillId="2" borderId="52" xfId="0" applyFont="1" applyFill="1" applyBorder="1" applyAlignment="1" applyProtection="1">
      <alignment horizontal="center" vertical="top" wrapText="1"/>
      <protection locked="0"/>
    </xf>
    <xf numFmtId="0" fontId="47" fillId="0" borderId="26" xfId="0" applyFont="1" applyBorder="1" applyAlignment="1" applyProtection="1">
      <alignment horizontal="center" vertical="center"/>
      <protection hidden="1"/>
    </xf>
    <xf numFmtId="0" fontId="47" fillId="0" borderId="3" xfId="0" applyFont="1" applyBorder="1" applyAlignment="1" applyProtection="1">
      <alignment horizontal="center" vertical="center"/>
      <protection hidden="1"/>
    </xf>
    <xf numFmtId="0" fontId="11" fillId="13" borderId="12" xfId="52" applyFont="1" applyFill="1" applyBorder="1" applyAlignment="1" applyProtection="1">
      <alignment horizontal="center" vertical="center" wrapText="1"/>
      <protection hidden="1"/>
    </xf>
    <xf numFmtId="0" fontId="11" fillId="13" borderId="0" xfId="52" applyFont="1" applyFill="1" applyAlignment="1" applyProtection="1">
      <alignment horizontal="center" vertical="center" wrapText="1"/>
      <protection hidden="1"/>
    </xf>
    <xf numFmtId="0" fontId="8" fillId="16" borderId="6" xfId="0" applyFont="1" applyFill="1" applyBorder="1" applyAlignment="1" applyProtection="1">
      <alignment horizontal="center" vertical="center" wrapText="1"/>
      <protection hidden="1"/>
    </xf>
    <xf numFmtId="0" fontId="85" fillId="12" borderId="6" xfId="0" applyFont="1" applyFill="1" applyBorder="1" applyAlignment="1" applyProtection="1">
      <alignment horizontal="center" vertical="center" wrapText="1"/>
      <protection hidden="1"/>
    </xf>
    <xf numFmtId="0" fontId="10" fillId="0" borderId="0" xfId="0" applyFont="1" applyAlignment="1">
      <alignment horizontal="justify" vertical="center" wrapText="1"/>
    </xf>
    <xf numFmtId="0" fontId="9" fillId="0" borderId="0" xfId="0" applyFont="1" applyAlignment="1">
      <alignment horizontal="left" vertical="center" wrapText="1"/>
    </xf>
    <xf numFmtId="0" fontId="10" fillId="14" borderId="0" xfId="0" applyFont="1" applyFill="1" applyAlignment="1">
      <alignment horizontal="center" vertical="center"/>
    </xf>
    <xf numFmtId="0" fontId="9" fillId="0" borderId="0" xfId="0" applyFont="1" applyAlignment="1" applyProtection="1">
      <alignment horizontal="justify" vertical="center" wrapText="1"/>
      <protection hidden="1"/>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24" fillId="0" borderId="4" xfId="0" applyFont="1" applyBorder="1" applyAlignment="1" applyProtection="1">
      <alignment horizontal="right" vertical="top" wrapText="1"/>
      <protection hidden="1"/>
    </xf>
    <xf numFmtId="0" fontId="9" fillId="2" borderId="6" xfId="0" applyFont="1" applyFill="1" applyBorder="1" applyAlignment="1" applyProtection="1">
      <alignment horizontal="left" vertical="top" wrapText="1"/>
      <protection locked="0"/>
    </xf>
    <xf numFmtId="0" fontId="10" fillId="0" borderId="24" xfId="37" applyFont="1" applyBorder="1" applyAlignment="1" applyProtection="1">
      <alignment horizontal="center" vertical="center" wrapText="1"/>
      <protection hidden="1"/>
    </xf>
    <xf numFmtId="0" fontId="10" fillId="14"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10" fillId="10" borderId="6" xfId="37" applyFont="1" applyFill="1" applyBorder="1" applyAlignment="1" applyProtection="1">
      <alignment horizontal="left" vertical="center" wrapText="1"/>
      <protection hidden="1"/>
    </xf>
    <xf numFmtId="0" fontId="9" fillId="0" borderId="4" xfId="37" applyFont="1" applyBorder="1" applyAlignment="1" applyProtection="1">
      <alignment horizontal="left" vertical="center" wrapText="1"/>
      <protection hidden="1"/>
    </xf>
    <xf numFmtId="0" fontId="10" fillId="11" borderId="26" xfId="37" applyFont="1" applyFill="1" applyBorder="1" applyAlignment="1" applyProtection="1">
      <alignment horizontal="left" vertical="center" wrapText="1"/>
      <protection hidden="1"/>
    </xf>
    <xf numFmtId="0" fontId="10" fillId="11" borderId="3" xfId="37" applyFont="1" applyFill="1" applyBorder="1" applyAlignment="1" applyProtection="1">
      <alignment horizontal="left" vertical="center" wrapText="1"/>
      <protection hidden="1"/>
    </xf>
    <xf numFmtId="0" fontId="10" fillId="11" borderId="11" xfId="37" applyFont="1" applyFill="1" applyBorder="1" applyAlignment="1" applyProtection="1">
      <alignment horizontal="left" vertical="center" wrapText="1"/>
      <protection hidden="1"/>
    </xf>
    <xf numFmtId="0" fontId="9" fillId="0" borderId="0" xfId="0" applyFont="1" applyAlignment="1" applyProtection="1">
      <alignment horizontal="center" vertical="center"/>
      <protection hidden="1"/>
    </xf>
    <xf numFmtId="0" fontId="5" fillId="0" borderId="0" xfId="0" applyFont="1" applyAlignment="1" applyProtection="1">
      <alignment horizontal="justify" vertical="top"/>
      <protection hidden="1"/>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5" fillId="0" borderId="0" xfId="0" applyFont="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4" xfId="0" applyFont="1" applyBorder="1" applyAlignment="1" applyProtection="1">
      <alignment horizontal="left" vertical="top" wrapText="1" indent="5"/>
      <protection hidden="1"/>
    </xf>
    <xf numFmtId="0" fontId="8" fillId="0" borderId="0" xfId="0" applyFont="1" applyAlignment="1" applyProtection="1">
      <alignment horizontal="justify"/>
      <protection hidden="1"/>
    </xf>
    <xf numFmtId="0" fontId="5" fillId="0" borderId="0" xfId="0" applyFont="1" applyAlignment="1" applyProtection="1">
      <alignment horizontal="justify"/>
      <protection hidden="1"/>
    </xf>
    <xf numFmtId="0" fontId="4" fillId="7" borderId="0" xfId="0" applyFont="1" applyFill="1" applyAlignment="1" applyProtection="1">
      <alignment horizontal="center" vertical="top"/>
      <protection hidden="1"/>
    </xf>
    <xf numFmtId="0" fontId="5"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center" vertical="center" wrapText="1"/>
      <protection hidden="1"/>
    </xf>
    <xf numFmtId="0" fontId="82" fillId="0" borderId="29" xfId="33" applyFont="1" applyBorder="1" applyAlignment="1" applyProtection="1">
      <alignment horizontal="center" vertical="center"/>
      <protection hidden="1"/>
    </xf>
    <xf numFmtId="0" fontId="82" fillId="0" borderId="33" xfId="33" applyFont="1" applyBorder="1" applyAlignment="1" applyProtection="1">
      <alignment horizontal="center" vertical="center"/>
      <protection hidden="1"/>
    </xf>
    <xf numFmtId="0" fontId="82" fillId="0" borderId="16"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45" xfId="33" applyFont="1" applyBorder="1" applyAlignment="1" applyProtection="1">
      <alignment horizontal="justify" vertical="top" wrapText="1"/>
      <protection hidden="1"/>
    </xf>
    <xf numFmtId="0" fontId="5" fillId="0" borderId="39" xfId="33" applyFont="1" applyBorder="1" applyAlignment="1" applyProtection="1">
      <alignment horizontal="justify" vertical="top" wrapText="1"/>
      <protection hidden="1"/>
    </xf>
    <xf numFmtId="0" fontId="2" fillId="0" borderId="0" xfId="0" applyFont="1" applyAlignment="1" applyProtection="1">
      <alignment horizontal="justify" vertical="top"/>
      <protection hidden="1"/>
    </xf>
    <xf numFmtId="0" fontId="10" fillId="0" borderId="0" xfId="0" applyFont="1" applyAlignment="1" applyProtection="1">
      <alignment horizontal="center" vertical="top" wrapText="1"/>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10" fillId="0" borderId="13" xfId="0" applyFont="1" applyBorder="1" applyAlignment="1" applyProtection="1">
      <alignment horizontal="left" vertical="top" wrapText="1"/>
      <protection hidden="1"/>
    </xf>
    <xf numFmtId="0" fontId="10" fillId="0" borderId="10" xfId="0" applyFont="1" applyBorder="1" applyAlignment="1" applyProtection="1">
      <alignment horizontal="left"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10" fillId="0" borderId="11" xfId="0" applyFont="1" applyBorder="1" applyAlignment="1" applyProtection="1">
      <alignment horizontal="left" vertical="top" wrapText="1"/>
      <protection hidden="1"/>
    </xf>
    <xf numFmtId="0" fontId="9" fillId="0" borderId="0" xfId="0" applyFont="1" applyAlignment="1" applyProtection="1">
      <alignment horizontal="center" vertical="top" wrapText="1"/>
      <protection hidden="1"/>
    </xf>
    <xf numFmtId="0" fontId="10" fillId="0" borderId="0" xfId="0" applyFont="1" applyAlignment="1" applyProtection="1">
      <alignment vertical="top" wrapText="1"/>
      <protection hidden="1"/>
    </xf>
    <xf numFmtId="0" fontId="9" fillId="2" borderId="3" xfId="0" applyFont="1" applyFill="1" applyBorder="1" applyAlignment="1" applyProtection="1">
      <alignment horizontal="center" vertical="center" wrapText="1"/>
      <protection locked="0"/>
    </xf>
    <xf numFmtId="0" fontId="9" fillId="0" borderId="26"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10" fillId="14" borderId="0" xfId="0" applyFont="1" applyFill="1" applyAlignment="1" applyProtection="1">
      <alignment horizontal="center" vertical="justify" wrapText="1"/>
      <protection hidden="1"/>
    </xf>
    <xf numFmtId="0" fontId="9" fillId="0" borderId="0" xfId="53" applyAlignment="1" applyProtection="1">
      <alignment horizontal="left" vertical="center"/>
      <protection hidden="1"/>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9" fillId="0" borderId="1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9" fillId="0" borderId="18"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0" fontId="9" fillId="0" borderId="7" xfId="0" applyFont="1" applyBorder="1" applyAlignment="1" applyProtection="1">
      <alignment horizontal="left" vertical="center" wrapText="1"/>
      <protection hidden="1"/>
    </xf>
    <xf numFmtId="0" fontId="9" fillId="0" borderId="28"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0" borderId="8" xfId="0" applyFont="1" applyBorder="1" applyAlignment="1" applyProtection="1">
      <alignment horizontal="left" vertical="center" wrapText="1"/>
      <protection hidden="1"/>
    </xf>
    <xf numFmtId="0" fontId="22" fillId="0" borderId="4" xfId="0" applyFont="1" applyBorder="1" applyAlignment="1" applyProtection="1">
      <alignment horizontal="justify" vertical="top" wrapText="1"/>
      <protection hidden="1"/>
    </xf>
    <xf numFmtId="0" fontId="36" fillId="0" borderId="6" xfId="0" applyFont="1" applyBorder="1" applyAlignment="1" applyProtection="1">
      <alignment horizontal="left" vertical="center" wrapText="1"/>
      <protection hidden="1"/>
    </xf>
    <xf numFmtId="0" fontId="36" fillId="2" borderId="6" xfId="0" applyFont="1" applyFill="1" applyBorder="1" applyAlignment="1" applyProtection="1">
      <alignment horizontal="left" vertical="center" wrapText="1"/>
      <protection locked="0"/>
    </xf>
    <xf numFmtId="0" fontId="9" fillId="0" borderId="6" xfId="0" applyFont="1" applyBorder="1" applyAlignment="1" applyProtection="1">
      <alignment horizontal="justify" vertical="center" wrapText="1"/>
      <protection hidden="1"/>
    </xf>
    <xf numFmtId="0" fontId="22" fillId="0" borderId="0" xfId="0" applyFont="1" applyAlignment="1" applyProtection="1">
      <alignment horizontal="justify" vertical="center" wrapText="1"/>
      <protection hidden="1"/>
    </xf>
    <xf numFmtId="0" fontId="22" fillId="0" borderId="0" xfId="0" applyFont="1" applyAlignment="1" applyProtection="1">
      <alignment horizontal="justify" vertical="top" wrapText="1"/>
      <protection hidden="1"/>
    </xf>
    <xf numFmtId="0" fontId="9" fillId="2" borderId="17" xfId="0" applyFont="1" applyFill="1" applyBorder="1" applyAlignment="1" applyProtection="1">
      <alignment horizontal="left" vertical="top" wrapText="1"/>
      <protection locked="0"/>
    </xf>
    <xf numFmtId="0" fontId="9" fillId="2" borderId="7" xfId="0" applyFont="1" applyFill="1" applyBorder="1" applyAlignment="1" applyProtection="1">
      <alignment horizontal="left" vertical="top" wrapText="1"/>
      <protection locked="0"/>
    </xf>
    <xf numFmtId="0" fontId="9" fillId="2" borderId="18" xfId="0" applyFont="1" applyFill="1" applyBorder="1" applyAlignment="1" applyProtection="1">
      <alignment horizontal="left" vertical="top" wrapText="1"/>
      <protection locked="0"/>
    </xf>
    <xf numFmtId="0" fontId="9" fillId="0" borderId="34" xfId="0" applyFont="1" applyBorder="1" applyAlignment="1" applyProtection="1">
      <alignment horizontal="left" vertical="center" wrapText="1"/>
      <protection hidden="1"/>
    </xf>
    <xf numFmtId="0" fontId="9" fillId="0" borderId="35" xfId="0" applyFont="1" applyBorder="1" applyAlignment="1" applyProtection="1">
      <alignment horizontal="left" vertical="center" wrapText="1"/>
      <protection hidden="1"/>
    </xf>
    <xf numFmtId="0" fontId="9" fillId="2" borderId="6" xfId="0" applyFont="1" applyFill="1" applyBorder="1" applyAlignment="1" applyProtection="1">
      <alignment horizontal="right" vertical="top" wrapText="1"/>
      <protection locked="0"/>
    </xf>
    <xf numFmtId="0" fontId="9" fillId="0" borderId="3" xfId="0" applyFont="1" applyBorder="1" applyAlignment="1" applyProtection="1">
      <alignment horizontal="center" vertical="center" wrapText="1"/>
      <protection hidden="1"/>
    </xf>
    <xf numFmtId="0" fontId="9" fillId="0" borderId="0" xfId="0" applyFont="1" applyAlignment="1" applyProtection="1">
      <alignment horizontal="left"/>
      <protection hidden="1"/>
    </xf>
    <xf numFmtId="0" fontId="71" fillId="0" borderId="0" xfId="0" applyFont="1" applyAlignment="1" applyProtection="1">
      <alignment horizontal="justify" vertical="center" wrapText="1"/>
      <protection hidden="1"/>
    </xf>
    <xf numFmtId="172" fontId="10" fillId="0" borderId="0" xfId="0" applyNumberFormat="1" applyFont="1" applyAlignment="1" applyProtection="1">
      <alignment horizontal="left" vertical="center"/>
      <protection hidden="1"/>
    </xf>
    <xf numFmtId="0" fontId="10" fillId="0" borderId="0" xfId="0" applyFont="1" applyAlignment="1" applyProtection="1">
      <alignment vertical="center" wrapText="1"/>
      <protection hidden="1"/>
    </xf>
    <xf numFmtId="0" fontId="0" fillId="0" borderId="0" xfId="0" applyAlignment="1">
      <alignment wrapText="1"/>
    </xf>
    <xf numFmtId="0" fontId="10" fillId="0" borderId="6" xfId="0" applyFont="1" applyBorder="1" applyAlignment="1" applyProtection="1">
      <alignment horizontal="justify" vertical="center" wrapText="1"/>
      <protection hidden="1"/>
    </xf>
    <xf numFmtId="0" fontId="9" fillId="2" borderId="6" xfId="37" applyFont="1" applyFill="1" applyBorder="1" applyAlignment="1" applyProtection="1">
      <alignment horizontal="left" vertical="top" wrapText="1"/>
      <protection hidden="1"/>
    </xf>
    <xf numFmtId="0" fontId="9" fillId="0" borderId="0" xfId="37" applyFont="1" applyAlignment="1" applyProtection="1">
      <alignment horizontal="justify" vertical="center"/>
      <protection hidden="1"/>
    </xf>
    <xf numFmtId="0" fontId="9" fillId="0" borderId="6" xfId="37" applyFont="1" applyBorder="1" applyAlignment="1" applyProtection="1">
      <alignment horizontal="center" vertical="center" wrapText="1"/>
      <protection hidden="1"/>
    </xf>
    <xf numFmtId="0" fontId="11" fillId="0" borderId="0" xfId="37" applyFont="1" applyAlignment="1" applyProtection="1">
      <alignment horizontal="center" vertical="center" wrapText="1"/>
      <protection hidden="1"/>
    </xf>
    <xf numFmtId="0" fontId="10" fillId="0" borderId="0" xfId="37" applyFont="1" applyAlignment="1" applyProtection="1">
      <alignment horizontal="center" vertical="center"/>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24" fillId="0" borderId="4" xfId="37" applyFont="1" applyBorder="1" applyAlignment="1" applyProtection="1">
      <alignment horizontal="right" vertical="top" wrapText="1"/>
      <protection hidden="1"/>
    </xf>
    <xf numFmtId="0" fontId="24" fillId="0" borderId="4" xfId="37" applyFont="1" applyBorder="1" applyAlignment="1" applyProtection="1">
      <alignment horizontal="left" vertical="top" wrapText="1"/>
      <protection hidden="1"/>
    </xf>
    <xf numFmtId="0" fontId="86" fillId="13" borderId="12" xfId="52" applyFont="1" applyFill="1" applyBorder="1" applyAlignment="1" applyProtection="1">
      <alignment horizontal="center" vertical="center" wrapText="1"/>
      <protection hidden="1"/>
    </xf>
    <xf numFmtId="0" fontId="86" fillId="13" borderId="0" xfId="52" applyFont="1" applyFill="1" applyAlignment="1" applyProtection="1">
      <alignment horizontal="center" vertical="center" wrapText="1"/>
      <protection hidden="1"/>
    </xf>
    <xf numFmtId="0" fontId="8" fillId="0" borderId="0" xfId="35" applyFont="1" applyAlignment="1" applyProtection="1">
      <alignment horizontal="center" vertical="top"/>
      <protection hidden="1"/>
    </xf>
    <xf numFmtId="0" fontId="9" fillId="0" borderId="0" xfId="35" applyFont="1" applyAlignment="1" applyProtection="1">
      <alignment horizontal="center" vertical="top"/>
      <protection hidden="1"/>
    </xf>
    <xf numFmtId="0" fontId="64" fillId="0" borderId="29" xfId="35" applyFont="1" applyBorder="1" applyAlignment="1" applyProtection="1">
      <alignment horizontal="center" vertical="center"/>
      <protection hidden="1"/>
    </xf>
    <xf numFmtId="0" fontId="64" fillId="0" borderId="33" xfId="35" applyFont="1" applyBorder="1" applyAlignment="1" applyProtection="1">
      <alignment horizontal="center" vertical="center"/>
      <protection hidden="1"/>
    </xf>
    <xf numFmtId="0" fontId="64" fillId="0" borderId="16"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5" fillId="0" borderId="39" xfId="35" applyFont="1" applyBorder="1" applyAlignment="1" applyProtection="1">
      <alignment horizontal="justify" vertical="top" wrapText="1"/>
      <protection hidden="1"/>
    </xf>
    <xf numFmtId="0" fontId="4"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9" fillId="0" borderId="0" xfId="35" applyFont="1" applyAlignment="1" applyProtection="1">
      <alignment horizontal="left" vertical="top" wrapText="1" indent="5"/>
      <protection hidden="1"/>
    </xf>
    <xf numFmtId="0" fontId="10" fillId="0" borderId="0" xfId="35" applyFont="1" applyAlignment="1" applyProtection="1">
      <alignment horizontal="center" vertical="top"/>
      <protection hidden="1"/>
    </xf>
    <xf numFmtId="0" fontId="7" fillId="0" borderId="0" xfId="35" applyFont="1" applyAlignment="1" applyProtection="1">
      <alignment horizontal="justify" vertical="top" wrapText="1"/>
      <protection hidden="1"/>
    </xf>
    <xf numFmtId="0" fontId="0" fillId="0" borderId="0" xfId="35" applyFont="1" applyAlignment="1" applyProtection="1">
      <alignment horizontal="center" vertical="top" wrapText="1"/>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5" fillId="0" borderId="0" xfId="35" applyFont="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left" vertical="top"/>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vertical="top" wrapText="1"/>
      <protection hidden="1"/>
    </xf>
    <xf numFmtId="0" fontId="24" fillId="0" borderId="4" xfId="0" applyFont="1" applyBorder="1" applyAlignment="1" applyProtection="1">
      <alignment vertical="top" wrapText="1"/>
      <protection hidden="1"/>
    </xf>
    <xf numFmtId="0" fontId="11" fillId="13" borderId="0" xfId="52" applyFont="1" applyFill="1" applyAlignment="1" applyProtection="1">
      <alignment horizontal="left" vertical="top" wrapText="1"/>
      <protection hidden="1"/>
    </xf>
    <xf numFmtId="0" fontId="9" fillId="2" borderId="5" xfId="0" applyFont="1" applyFill="1" applyBorder="1" applyAlignment="1" applyProtection="1">
      <alignment horizontal="left" vertical="center" wrapText="1"/>
      <protection locked="0"/>
    </xf>
    <xf numFmtId="0" fontId="9" fillId="0" borderId="54" xfId="0" applyFont="1" applyBorder="1" applyAlignment="1" applyProtection="1">
      <alignment horizontal="left" vertical="center" indent="2"/>
      <protection hidden="1"/>
    </xf>
    <xf numFmtId="171" fontId="9" fillId="0" borderId="0" xfId="0" applyNumberFormat="1" applyFont="1" applyAlignment="1" applyProtection="1">
      <alignment horizontal="justify" vertical="top" wrapText="1"/>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9" fillId="2" borderId="0" xfId="0" applyFont="1" applyFill="1" applyAlignment="1" applyProtection="1">
      <alignment horizontal="center" vertical="center" wrapText="1"/>
      <protection locked="0"/>
    </xf>
    <xf numFmtId="0" fontId="9" fillId="0" borderId="0" xfId="0" applyFont="1" applyAlignment="1" applyProtection="1">
      <alignment horizontal="justify" vertical="top"/>
      <protection hidden="1"/>
    </xf>
    <xf numFmtId="0" fontId="9" fillId="0" borderId="5" xfId="0" applyFont="1" applyBorder="1" applyAlignment="1" applyProtection="1">
      <alignment horizontal="left" vertical="center" indent="2"/>
      <protection hidden="1"/>
    </xf>
    <xf numFmtId="171" fontId="10" fillId="0" borderId="0" xfId="0" applyNumberFormat="1" applyFont="1" applyAlignment="1" applyProtection="1">
      <alignment horizontal="left" vertical="top" wrapText="1"/>
      <protection hidden="1"/>
    </xf>
    <xf numFmtId="171" fontId="28" fillId="0" borderId="0" xfId="0" applyNumberFormat="1" applyFont="1" applyAlignment="1" applyProtection="1">
      <alignment horizontal="justify" vertical="top" wrapText="1"/>
      <protection hidden="1"/>
    </xf>
    <xf numFmtId="0" fontId="10" fillId="0" borderId="0" xfId="0" applyFont="1" applyAlignment="1" applyProtection="1">
      <alignment horizontal="left" vertical="center"/>
      <protection hidden="1"/>
    </xf>
    <xf numFmtId="0" fontId="9" fillId="0" borderId="6" xfId="0" applyFont="1" applyBorder="1" applyAlignment="1" applyProtection="1">
      <alignment horizontal="center" vertical="center"/>
      <protection hidden="1"/>
    </xf>
    <xf numFmtId="0" fontId="88" fillId="0" borderId="24" xfId="0" applyFont="1" applyBorder="1" applyAlignment="1" applyProtection="1">
      <alignment horizontal="left" vertical="top" wrapText="1" indent="1"/>
      <protection hidden="1"/>
    </xf>
    <xf numFmtId="0" fontId="9" fillId="15" borderId="0" xfId="0" applyFont="1" applyFill="1" applyAlignment="1" applyProtection="1">
      <alignment horizontal="justify" vertical="top" wrapText="1"/>
      <protection hidden="1"/>
    </xf>
    <xf numFmtId="0" fontId="28" fillId="0" borderId="0" xfId="0" applyFont="1" applyAlignment="1" applyProtection="1">
      <alignment horizontal="justify" vertical="top"/>
      <protection hidden="1"/>
    </xf>
    <xf numFmtId="0" fontId="9" fillId="2" borderId="0" xfId="0" applyFont="1" applyFill="1" applyAlignment="1" applyProtection="1">
      <alignment horizontal="left" vertical="center" wrapText="1"/>
      <protection locked="0"/>
    </xf>
    <xf numFmtId="172" fontId="9" fillId="0" borderId="0" xfId="0" applyNumberFormat="1" applyFont="1" applyAlignment="1" applyProtection="1">
      <alignment horizontal="left" vertical="center"/>
      <protection hidden="1"/>
    </xf>
    <xf numFmtId="0" fontId="9" fillId="0" borderId="0" xfId="46" applyFont="1" applyAlignment="1" applyProtection="1">
      <alignment horizontal="left" vertical="top" wrapText="1"/>
      <protection locked="0" hidden="1"/>
    </xf>
    <xf numFmtId="0" fontId="9" fillId="0" borderId="0" xfId="46" applyFont="1" applyAlignment="1" applyProtection="1">
      <alignment horizontal="left" vertical="top" wrapText="1"/>
      <protection hidden="1"/>
    </xf>
    <xf numFmtId="0" fontId="9" fillId="0" borderId="0" xfId="46" applyFont="1" applyAlignment="1" applyProtection="1">
      <alignment horizontal="left" vertical="top"/>
      <protection hidden="1"/>
    </xf>
    <xf numFmtId="2" fontId="30" fillId="0" borderId="0" xfId="51" applyNumberFormat="1" applyFont="1" applyAlignment="1" applyProtection="1">
      <alignment horizontal="left" vertical="center"/>
      <protection hidden="1"/>
    </xf>
  </cellXfs>
  <cellStyles count="60">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link" xfId="59" builtinId="8"/>
    <cellStyle name="Hypertextový odkaz" xfId="29" xr:uid="{00000000-0005-0000-0000-00001D000000}"/>
    <cellStyle name="no dec" xfId="30" xr:uid="{00000000-0005-0000-0000-00001E000000}"/>
    <cellStyle name="Normal" xfId="0" builtinId="0"/>
    <cellStyle name="Normal - Style1" xfId="31" xr:uid="{00000000-0005-0000-0000-000020000000}"/>
    <cellStyle name="Normal - Style1 2" xfId="32" xr:uid="{00000000-0005-0000-0000-000021000000}"/>
    <cellStyle name="Normal 2" xfId="33" xr:uid="{00000000-0005-0000-0000-000022000000}"/>
    <cellStyle name="Normal 2 2" xfId="34" xr:uid="{00000000-0005-0000-0000-000023000000}"/>
    <cellStyle name="Normal 2 3" xfId="35" xr:uid="{00000000-0005-0000-0000-000024000000}"/>
    <cellStyle name="Normal 2_20 Price Schedule VOL III Rev-2" xfId="36" xr:uid="{00000000-0005-0000-0000-000025000000}"/>
    <cellStyle name="Normal 3" xfId="37" xr:uid="{00000000-0005-0000-0000-000026000000}"/>
    <cellStyle name="Normal 3 2" xfId="38" xr:uid="{00000000-0005-0000-0000-000027000000}"/>
    <cellStyle name="Normal 3 3" xfId="39" xr:uid="{00000000-0005-0000-0000-000028000000}"/>
    <cellStyle name="Normal 3_29_First Envelope - R2_Vol-III" xfId="40" xr:uid="{00000000-0005-0000-0000-000029000000}"/>
    <cellStyle name="Normal 4" xfId="41" xr:uid="{00000000-0005-0000-0000-00002A000000}"/>
    <cellStyle name="Normal 5" xfId="42" xr:uid="{00000000-0005-0000-0000-00002B000000}"/>
    <cellStyle name="Normal 5 2" xfId="43" xr:uid="{00000000-0005-0000-0000-00002C000000}"/>
    <cellStyle name="Normal 6" xfId="44" xr:uid="{00000000-0005-0000-0000-00002D000000}"/>
    <cellStyle name="Normal 7" xfId="45" xr:uid="{00000000-0005-0000-0000-00002E000000}"/>
    <cellStyle name="Normal_Annexures TW 04 2" xfId="46" xr:uid="{00000000-0005-0000-0000-00002F000000}"/>
    <cellStyle name="Normal_Attach 3(JV)" xfId="47" xr:uid="{00000000-0005-0000-0000-000030000000}"/>
    <cellStyle name="Normal_Attacments TW 04" xfId="48" xr:uid="{00000000-0005-0000-0000-000031000000}"/>
    <cellStyle name="Normal_Attacments TW 04_11_Attachments and Bid Form Vol.III" xfId="49" xr:uid="{00000000-0005-0000-0000-000032000000}"/>
    <cellStyle name="Normal_Attacments TW 04_SE-Vol-III" xfId="50" xr:uid="{00000000-0005-0000-0000-000033000000}"/>
    <cellStyle name="Normal_Entertainment Form" xfId="51" xr:uid="{00000000-0005-0000-0000-000034000000}"/>
    <cellStyle name="Normal_Price_Schedules for Insulator Package Rev-01" xfId="52" xr:uid="{00000000-0005-0000-0000-000035000000}"/>
    <cellStyle name="Normal_PRICE-SCHE Bihar-Rev-2-corrections" xfId="53" xr:uid="{00000000-0005-0000-0000-000036000000}"/>
    <cellStyle name="Normal_Sheet1" xfId="54" xr:uid="{00000000-0005-0000-0000-000037000000}"/>
    <cellStyle name="Percent 2" xfId="55" xr:uid="{00000000-0005-0000-0000-000038000000}"/>
    <cellStyle name="Popis" xfId="56" xr:uid="{00000000-0005-0000-0000-000039000000}"/>
    <cellStyle name="Sledovaný hypertextový odkaz" xfId="57" xr:uid="{00000000-0005-0000-0000-00003A000000}"/>
    <cellStyle name="Standard_BS14" xfId="58" xr:uid="{00000000-0005-0000-0000-00003B000000}"/>
  </cellStyles>
  <dxfs count="84">
    <dxf>
      <font>
        <condense val="0"/>
        <extend val="0"/>
        <u/>
        <color indexed="10"/>
      </font>
    </dxf>
    <dxf>
      <font>
        <strike/>
        <condense val="0"/>
        <extend val="0"/>
        <color auto="1"/>
      </font>
    </dxf>
    <dxf>
      <fill>
        <patternFill patternType="none">
          <bgColor indexed="65"/>
        </patternFill>
      </fill>
    </dxf>
    <dxf>
      <font>
        <strike/>
        <condense val="0"/>
        <extend val="0"/>
      </font>
    </dxf>
    <dxf>
      <font>
        <strike/>
        <condense val="0"/>
        <extend val="0"/>
      </font>
    </dxf>
    <dxf>
      <font>
        <strike/>
      </font>
    </dxf>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13"/>
      </font>
    </dxf>
    <dxf>
      <font>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strike/>
      </font>
    </dxf>
    <dxf>
      <font>
        <color indexed="9"/>
      </font>
      <fill>
        <patternFill patternType="none">
          <bgColor indexed="65"/>
        </patternFill>
      </fill>
    </dxf>
    <dxf>
      <font>
        <color indexed="13"/>
      </font>
    </dxf>
    <dxf>
      <font>
        <color indexed="9"/>
      </font>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0.xml"/><Relationship Id="rId21" Type="http://schemas.openxmlformats.org/officeDocument/2006/relationships/worksheet" Target="worksheets/sheet21.xml"/><Relationship Id="rId34" Type="http://schemas.openxmlformats.org/officeDocument/2006/relationships/externalLink" Target="externalLinks/externalLink5.xml"/><Relationship Id="rId42"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3.xml"/><Relationship Id="rId37" Type="http://schemas.openxmlformats.org/officeDocument/2006/relationships/externalLink" Target="externalLinks/externalLink8.xml"/><Relationship Id="rId40" Type="http://schemas.openxmlformats.org/officeDocument/2006/relationships/externalLink" Target="externalLinks/externalLink11.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7.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2.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1.xml"/><Relationship Id="rId35" Type="http://schemas.openxmlformats.org/officeDocument/2006/relationships/externalLink" Target="externalLinks/externalLink6.xml"/><Relationship Id="rId43"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4.xml"/><Relationship Id="rId38" Type="http://schemas.openxmlformats.org/officeDocument/2006/relationships/externalLink" Target="externalLinks/externalLink9.xml"/><Relationship Id="rId20" Type="http://schemas.openxmlformats.org/officeDocument/2006/relationships/worksheet" Target="worksheets/sheet20.xml"/><Relationship Id="rId41" Type="http://schemas.openxmlformats.org/officeDocument/2006/relationships/externalLink" Target="externalLinks/externalLink12.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fmlaLink="$H$20" lockText="1" noThreeD="1"/>
</file>

<file path=xl/ctrlProps/ctrlProp126.xml><?xml version="1.0" encoding="utf-8"?>
<formControlPr xmlns="http://schemas.microsoft.com/office/spreadsheetml/2009/9/main" objectType="CheckBox" fmlaLink="$H$21" lockText="1" noThreeD="1"/>
</file>

<file path=xl/ctrlProps/ctrlProp127.xml><?xml version="1.0" encoding="utf-8"?>
<formControlPr xmlns="http://schemas.microsoft.com/office/spreadsheetml/2009/9/main" objectType="CheckBox" fmlaLink="$H$20" lockText="1" noThreeD="1"/>
</file>

<file path=xl/ctrlProps/ctrlProp128.xml><?xml version="1.0" encoding="utf-8"?>
<formControlPr xmlns="http://schemas.microsoft.com/office/spreadsheetml/2009/9/main" objectType="Radio" firstButton="1" fmlaLink="$H$64" lockText="1" noThreeD="1"/>
</file>

<file path=xl/ctrlProps/ctrlProp129.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4'!A1"/></Relationships>
</file>

<file path=xl/drawings/_rels/drawing6.xml.rels><?xml version="1.0" encoding="UTF-8" standalone="yes"?>
<Relationships xmlns="http://schemas.openxmlformats.org/package/2006/relationships"><Relationship Id="rId1" Type="http://schemas.openxmlformats.org/officeDocument/2006/relationships/hyperlink" Target="#'Attach QR'!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7'!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3.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5.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6.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7.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19</xdr:row>
      <xdr:rowOff>123825</xdr:rowOff>
    </xdr:from>
    <xdr:to>
      <xdr:col>4</xdr:col>
      <xdr:colOff>752475</xdr:colOff>
      <xdr:row>22</xdr:row>
      <xdr:rowOff>47625</xdr:rowOff>
    </xdr:to>
    <xdr:pic>
      <xdr:nvPicPr>
        <xdr:cNvPr id="1273" name="Picture 1">
          <a:extLst>
            <a:ext uri="{FF2B5EF4-FFF2-40B4-BE49-F238E27FC236}">
              <a16:creationId xmlns:a16="http://schemas.microsoft.com/office/drawing/2014/main" id="{00000000-0008-0000-0100-0000F904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620125" y="4152900"/>
          <a:ext cx="6191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9525</xdr:colOff>
      <xdr:row>17</xdr:row>
      <xdr:rowOff>11430</xdr:rowOff>
    </xdr:from>
    <xdr:to>
      <xdr:col>5</xdr:col>
      <xdr:colOff>0</xdr:colOff>
      <xdr:row>18</xdr:row>
      <xdr:rowOff>19050</xdr:rowOff>
    </xdr:to>
    <xdr:sp macro="" textlink="">
      <xdr:nvSpPr>
        <xdr:cNvPr id="2050" name="Text Box 2">
          <a:hlinkClick xmlns:r="http://schemas.openxmlformats.org/officeDocument/2006/relationships" r:id="rId2"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437" name="Group 6">
          <a:hlinkClick xmlns:r="http://schemas.openxmlformats.org/officeDocument/2006/relationships" r:id="rId1" tooltip="Click for Sch-1"/>
          <a:extLst>
            <a:ext uri="{FF2B5EF4-FFF2-40B4-BE49-F238E27FC236}">
              <a16:creationId xmlns:a16="http://schemas.microsoft.com/office/drawing/2014/main" id="{00000000-0008-0000-0200-000085090000}"/>
            </a:ext>
          </a:extLst>
        </xdr:cNvPr>
        <xdr:cNvGrpSpPr>
          <a:grpSpLocks/>
        </xdr:cNvGrpSpPr>
      </xdr:nvGrpSpPr>
      <xdr:grpSpPr bwMode="auto">
        <a:xfrm>
          <a:off x="7487478" y="47625"/>
          <a:ext cx="0" cy="558248"/>
          <a:chOff x="804" y="5"/>
          <a:chExt cx="116" cy="73"/>
        </a:xfrm>
      </xdr:grpSpPr>
      <xdr:sp macro="" textlink="">
        <xdr:nvSpPr>
          <xdr:cNvPr id="2438" name="AutoShape 2">
            <a:extLst>
              <a:ext uri="{FF2B5EF4-FFF2-40B4-BE49-F238E27FC236}">
                <a16:creationId xmlns:a16="http://schemas.microsoft.com/office/drawing/2014/main" id="{00000000-0008-0000-0200-0000860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381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445" name="Group 3">
          <a:hlinkClick xmlns:r="http://schemas.openxmlformats.org/officeDocument/2006/relationships" r:id="rId1" tooltip="Click for Next Attachment"/>
          <a:extLst>
            <a:ext uri="{FF2B5EF4-FFF2-40B4-BE49-F238E27FC236}">
              <a16:creationId xmlns:a16="http://schemas.microsoft.com/office/drawing/2014/main" id="{00000000-0008-0000-0300-0000750D0000}"/>
            </a:ext>
          </a:extLst>
        </xdr:cNvPr>
        <xdr:cNvGrpSpPr>
          <a:grpSpLocks/>
        </xdr:cNvGrpSpPr>
      </xdr:nvGrpSpPr>
      <xdr:grpSpPr bwMode="auto">
        <a:xfrm>
          <a:off x="7686675" y="47625"/>
          <a:ext cx="676275" cy="762000"/>
          <a:chOff x="738" y="5"/>
          <a:chExt cx="116" cy="73"/>
        </a:xfrm>
      </xdr:grpSpPr>
      <xdr:sp macro="" textlink="">
        <xdr:nvSpPr>
          <xdr:cNvPr id="3446" name="AutoShape 1">
            <a:extLst>
              <a:ext uri="{FF2B5EF4-FFF2-40B4-BE49-F238E27FC236}">
                <a16:creationId xmlns:a16="http://schemas.microsoft.com/office/drawing/2014/main" id="{00000000-0008-0000-0300-0000760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400-000002000000}"/>
            </a:ext>
          </a:extLst>
        </xdr:cNvPr>
        <xdr:cNvGrpSpPr>
          <a:grpSpLocks/>
        </xdr:cNvGrpSpPr>
      </xdr:nvGrpSpPr>
      <xdr:grpSpPr bwMode="auto">
        <a:xfrm>
          <a:off x="11575676" y="200025"/>
          <a:ext cx="0" cy="837640"/>
          <a:chOff x="738" y="5"/>
          <a:chExt cx="116" cy="73"/>
        </a:xfrm>
      </xdr:grpSpPr>
      <xdr:sp macro="" textlink="">
        <xdr:nvSpPr>
          <xdr:cNvPr id="3" name="AutoShape 2">
            <a:extLst>
              <a:ext uri="{FF2B5EF4-FFF2-40B4-BE49-F238E27FC236}">
                <a16:creationId xmlns:a16="http://schemas.microsoft.com/office/drawing/2014/main" id="{00000000-0008-0000-04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400-000004000000}"/>
              </a:ext>
            </a:extLst>
          </xdr:cNvPr>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4</xdr:col>
          <xdr:colOff>361950</xdr:colOff>
          <xdr:row>125</xdr:row>
          <xdr:rowOff>0</xdr:rowOff>
        </xdr:from>
        <xdr:to>
          <xdr:col>5</xdr:col>
          <xdr:colOff>428625</xdr:colOff>
          <xdr:row>257</xdr:row>
          <xdr:rowOff>180975</xdr:rowOff>
        </xdr:to>
        <xdr:sp macro="" textlink="">
          <xdr:nvSpPr>
            <xdr:cNvPr id="118858" name="Check Box 74" hidden="1">
              <a:extLst>
                <a:ext uri="{63B3BB69-23CF-44E3-9099-C40C66FF867C}">
                  <a14:compatExt spid="_x0000_s118858"/>
                </a:ext>
                <a:ext uri="{FF2B5EF4-FFF2-40B4-BE49-F238E27FC236}">
                  <a16:creationId xmlns:a16="http://schemas.microsoft.com/office/drawing/2014/main" id="{00000000-0008-0000-0400-00004A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 (in India)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66675</xdr:colOff>
          <xdr:row>125</xdr:row>
          <xdr:rowOff>0</xdr:rowOff>
        </xdr:from>
        <xdr:to>
          <xdr:col>6</xdr:col>
          <xdr:colOff>561975</xdr:colOff>
          <xdr:row>257</xdr:row>
          <xdr:rowOff>180975</xdr:rowOff>
        </xdr:to>
        <xdr:sp macro="" textlink="">
          <xdr:nvSpPr>
            <xdr:cNvPr id="118859" name="Check Box 75" hidden="1">
              <a:extLst>
                <a:ext uri="{63B3BB69-23CF-44E3-9099-C40C66FF867C}">
                  <a14:compatExt spid="_x0000_s118859"/>
                </a:ext>
                <a:ext uri="{FF2B5EF4-FFF2-40B4-BE49-F238E27FC236}">
                  <a16:creationId xmlns:a16="http://schemas.microsoft.com/office/drawing/2014/main" id="{00000000-0008-0000-0400-00004B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28575</xdr:colOff>
          <xdr:row>90</xdr:row>
          <xdr:rowOff>0</xdr:rowOff>
        </xdr:from>
        <xdr:to>
          <xdr:col>5</xdr:col>
          <xdr:colOff>590550</xdr:colOff>
          <xdr:row>90</xdr:row>
          <xdr:rowOff>0</xdr:rowOff>
        </xdr:to>
        <xdr:sp macro="" textlink="">
          <xdr:nvSpPr>
            <xdr:cNvPr id="118860" name="Check Box 76" hidden="1">
              <a:extLst>
                <a:ext uri="{63B3BB69-23CF-44E3-9099-C40C66FF867C}">
                  <a14:compatExt spid="_x0000_s118860"/>
                </a:ext>
                <a:ext uri="{FF2B5EF4-FFF2-40B4-BE49-F238E27FC236}">
                  <a16:creationId xmlns:a16="http://schemas.microsoft.com/office/drawing/2014/main" id="{00000000-0008-0000-0400-00004C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714375</xdr:colOff>
          <xdr:row>90</xdr:row>
          <xdr:rowOff>0</xdr:rowOff>
        </xdr:from>
        <xdr:to>
          <xdr:col>6</xdr:col>
          <xdr:colOff>371475</xdr:colOff>
          <xdr:row>90</xdr:row>
          <xdr:rowOff>0</xdr:rowOff>
        </xdr:to>
        <xdr:sp macro="" textlink="">
          <xdr:nvSpPr>
            <xdr:cNvPr id="118861" name="Check Box 77" hidden="1">
              <a:extLst>
                <a:ext uri="{63B3BB69-23CF-44E3-9099-C40C66FF867C}">
                  <a14:compatExt spid="_x0000_s118861"/>
                </a:ext>
                <a:ext uri="{FF2B5EF4-FFF2-40B4-BE49-F238E27FC236}">
                  <a16:creationId xmlns:a16="http://schemas.microsoft.com/office/drawing/2014/main" id="{00000000-0008-0000-0400-00004D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90</xdr:row>
          <xdr:rowOff>0</xdr:rowOff>
        </xdr:from>
        <xdr:to>
          <xdr:col>5</xdr:col>
          <xdr:colOff>742950</xdr:colOff>
          <xdr:row>90</xdr:row>
          <xdr:rowOff>0</xdr:rowOff>
        </xdr:to>
        <xdr:sp macro="" textlink="">
          <xdr:nvSpPr>
            <xdr:cNvPr id="118862" name="Check Box 78" hidden="1">
              <a:extLst>
                <a:ext uri="{63B3BB69-23CF-44E3-9099-C40C66FF867C}">
                  <a14:compatExt spid="_x0000_s118862"/>
                </a:ext>
                <a:ext uri="{FF2B5EF4-FFF2-40B4-BE49-F238E27FC236}">
                  <a16:creationId xmlns:a16="http://schemas.microsoft.com/office/drawing/2014/main" id="{00000000-0008-0000-0400-00004E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714375</xdr:colOff>
          <xdr:row>90</xdr:row>
          <xdr:rowOff>0</xdr:rowOff>
        </xdr:from>
        <xdr:to>
          <xdr:col>6</xdr:col>
          <xdr:colOff>419100</xdr:colOff>
          <xdr:row>90</xdr:row>
          <xdr:rowOff>0</xdr:rowOff>
        </xdr:to>
        <xdr:sp macro="" textlink="">
          <xdr:nvSpPr>
            <xdr:cNvPr id="118863" name="Check Box 79" hidden="1">
              <a:extLst>
                <a:ext uri="{63B3BB69-23CF-44E3-9099-C40C66FF867C}">
                  <a14:compatExt spid="_x0000_s118863"/>
                </a:ext>
                <a:ext uri="{FF2B5EF4-FFF2-40B4-BE49-F238E27FC236}">
                  <a16:creationId xmlns:a16="http://schemas.microsoft.com/office/drawing/2014/main" id="{00000000-0008-0000-0400-00004F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90</xdr:row>
          <xdr:rowOff>0</xdr:rowOff>
        </xdr:from>
        <xdr:to>
          <xdr:col>6</xdr:col>
          <xdr:colOff>600075</xdr:colOff>
          <xdr:row>90</xdr:row>
          <xdr:rowOff>0</xdr:rowOff>
        </xdr:to>
        <xdr:sp macro="" textlink="">
          <xdr:nvSpPr>
            <xdr:cNvPr id="118864" name="Check Box 80" hidden="1">
              <a:extLst>
                <a:ext uri="{63B3BB69-23CF-44E3-9099-C40C66FF867C}">
                  <a14:compatExt spid="_x0000_s118864"/>
                </a:ext>
                <a:ext uri="{FF2B5EF4-FFF2-40B4-BE49-F238E27FC236}">
                  <a16:creationId xmlns:a16="http://schemas.microsoft.com/office/drawing/2014/main" id="{00000000-0008-0000-0400-000050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90</xdr:row>
          <xdr:rowOff>0</xdr:rowOff>
        </xdr:from>
        <xdr:to>
          <xdr:col>6</xdr:col>
          <xdr:colOff>285750</xdr:colOff>
          <xdr:row>90</xdr:row>
          <xdr:rowOff>0</xdr:rowOff>
        </xdr:to>
        <xdr:sp macro="" textlink="">
          <xdr:nvSpPr>
            <xdr:cNvPr id="118865" name="Check Box 81" hidden="1">
              <a:extLst>
                <a:ext uri="{63B3BB69-23CF-44E3-9099-C40C66FF867C}">
                  <a14:compatExt spid="_x0000_s118865"/>
                </a:ext>
                <a:ext uri="{FF2B5EF4-FFF2-40B4-BE49-F238E27FC236}">
                  <a16:creationId xmlns:a16="http://schemas.microsoft.com/office/drawing/2014/main" id="{00000000-0008-0000-0400-000051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28575</xdr:colOff>
          <xdr:row>90</xdr:row>
          <xdr:rowOff>0</xdr:rowOff>
        </xdr:from>
        <xdr:to>
          <xdr:col>7</xdr:col>
          <xdr:colOff>428625</xdr:colOff>
          <xdr:row>90</xdr:row>
          <xdr:rowOff>0</xdr:rowOff>
        </xdr:to>
        <xdr:sp macro="" textlink="">
          <xdr:nvSpPr>
            <xdr:cNvPr id="118866" name="Check Box 82" hidden="1">
              <a:extLst>
                <a:ext uri="{63B3BB69-23CF-44E3-9099-C40C66FF867C}">
                  <a14:compatExt spid="_x0000_s118866"/>
                </a:ext>
                <a:ext uri="{FF2B5EF4-FFF2-40B4-BE49-F238E27FC236}">
                  <a16:creationId xmlns:a16="http://schemas.microsoft.com/office/drawing/2014/main" id="{00000000-0008-0000-0400-000052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523875</xdr:colOff>
          <xdr:row>90</xdr:row>
          <xdr:rowOff>0</xdr:rowOff>
        </xdr:from>
        <xdr:to>
          <xdr:col>8</xdr:col>
          <xdr:colOff>504825</xdr:colOff>
          <xdr:row>90</xdr:row>
          <xdr:rowOff>0</xdr:rowOff>
        </xdr:to>
        <xdr:sp macro="" textlink="">
          <xdr:nvSpPr>
            <xdr:cNvPr id="118867" name="Check Box 83" hidden="1">
              <a:extLst>
                <a:ext uri="{63B3BB69-23CF-44E3-9099-C40C66FF867C}">
                  <a14:compatExt spid="_x0000_s118867"/>
                </a:ext>
                <a:ext uri="{FF2B5EF4-FFF2-40B4-BE49-F238E27FC236}">
                  <a16:creationId xmlns:a16="http://schemas.microsoft.com/office/drawing/2014/main" id="{00000000-0008-0000-0400-000053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28575</xdr:colOff>
          <xdr:row>90</xdr:row>
          <xdr:rowOff>0</xdr:rowOff>
        </xdr:from>
        <xdr:to>
          <xdr:col>7</xdr:col>
          <xdr:colOff>542925</xdr:colOff>
          <xdr:row>90</xdr:row>
          <xdr:rowOff>0</xdr:rowOff>
        </xdr:to>
        <xdr:sp macro="" textlink="">
          <xdr:nvSpPr>
            <xdr:cNvPr id="118868" name="Check Box 84" hidden="1">
              <a:extLst>
                <a:ext uri="{63B3BB69-23CF-44E3-9099-C40C66FF867C}">
                  <a14:compatExt spid="_x0000_s118868"/>
                </a:ext>
                <a:ext uri="{FF2B5EF4-FFF2-40B4-BE49-F238E27FC236}">
                  <a16:creationId xmlns:a16="http://schemas.microsoft.com/office/drawing/2014/main" id="{00000000-0008-0000-0400-000054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523875</xdr:colOff>
          <xdr:row>90</xdr:row>
          <xdr:rowOff>0</xdr:rowOff>
        </xdr:from>
        <xdr:to>
          <xdr:col>8</xdr:col>
          <xdr:colOff>542925</xdr:colOff>
          <xdr:row>90</xdr:row>
          <xdr:rowOff>0</xdr:rowOff>
        </xdr:to>
        <xdr:sp macro="" textlink="">
          <xdr:nvSpPr>
            <xdr:cNvPr id="118869" name="Check Box 85" hidden="1">
              <a:extLst>
                <a:ext uri="{63B3BB69-23CF-44E3-9099-C40C66FF867C}">
                  <a14:compatExt spid="_x0000_s118869"/>
                </a:ext>
                <a:ext uri="{FF2B5EF4-FFF2-40B4-BE49-F238E27FC236}">
                  <a16:creationId xmlns:a16="http://schemas.microsoft.com/office/drawing/2014/main" id="{00000000-0008-0000-0400-000055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90</xdr:row>
          <xdr:rowOff>0</xdr:rowOff>
        </xdr:from>
        <xdr:to>
          <xdr:col>8</xdr:col>
          <xdr:colOff>676275</xdr:colOff>
          <xdr:row>90</xdr:row>
          <xdr:rowOff>0</xdr:rowOff>
        </xdr:to>
        <xdr:sp macro="" textlink="">
          <xdr:nvSpPr>
            <xdr:cNvPr id="118870" name="Check Box 86" hidden="1">
              <a:extLst>
                <a:ext uri="{63B3BB69-23CF-44E3-9099-C40C66FF867C}">
                  <a14:compatExt spid="_x0000_s118870"/>
                </a:ext>
                <a:ext uri="{FF2B5EF4-FFF2-40B4-BE49-F238E27FC236}">
                  <a16:creationId xmlns:a16="http://schemas.microsoft.com/office/drawing/2014/main" id="{00000000-0008-0000-0400-000056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28575</xdr:colOff>
          <xdr:row>90</xdr:row>
          <xdr:rowOff>0</xdr:rowOff>
        </xdr:from>
        <xdr:to>
          <xdr:col>8</xdr:col>
          <xdr:colOff>447675</xdr:colOff>
          <xdr:row>90</xdr:row>
          <xdr:rowOff>0</xdr:rowOff>
        </xdr:to>
        <xdr:sp macro="" textlink="">
          <xdr:nvSpPr>
            <xdr:cNvPr id="118871" name="Check Box 87" hidden="1">
              <a:extLst>
                <a:ext uri="{63B3BB69-23CF-44E3-9099-C40C66FF867C}">
                  <a14:compatExt spid="_x0000_s118871"/>
                </a:ext>
                <a:ext uri="{FF2B5EF4-FFF2-40B4-BE49-F238E27FC236}">
                  <a16:creationId xmlns:a16="http://schemas.microsoft.com/office/drawing/2014/main" id="{00000000-0008-0000-0400-000057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28575</xdr:colOff>
          <xdr:row>90</xdr:row>
          <xdr:rowOff>0</xdr:rowOff>
        </xdr:from>
        <xdr:to>
          <xdr:col>5</xdr:col>
          <xdr:colOff>590550</xdr:colOff>
          <xdr:row>90</xdr:row>
          <xdr:rowOff>0</xdr:rowOff>
        </xdr:to>
        <xdr:sp macro="" textlink="">
          <xdr:nvSpPr>
            <xdr:cNvPr id="118872" name="Check Box 88" hidden="1">
              <a:extLst>
                <a:ext uri="{63B3BB69-23CF-44E3-9099-C40C66FF867C}">
                  <a14:compatExt spid="_x0000_s118872"/>
                </a:ext>
                <a:ext uri="{FF2B5EF4-FFF2-40B4-BE49-F238E27FC236}">
                  <a16:creationId xmlns:a16="http://schemas.microsoft.com/office/drawing/2014/main" id="{00000000-0008-0000-0400-000058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714375</xdr:colOff>
          <xdr:row>90</xdr:row>
          <xdr:rowOff>0</xdr:rowOff>
        </xdr:from>
        <xdr:to>
          <xdr:col>6</xdr:col>
          <xdr:colOff>371475</xdr:colOff>
          <xdr:row>90</xdr:row>
          <xdr:rowOff>0</xdr:rowOff>
        </xdr:to>
        <xdr:sp macro="" textlink="">
          <xdr:nvSpPr>
            <xdr:cNvPr id="118873" name="Check Box 89" hidden="1">
              <a:extLst>
                <a:ext uri="{63B3BB69-23CF-44E3-9099-C40C66FF867C}">
                  <a14:compatExt spid="_x0000_s118873"/>
                </a:ext>
                <a:ext uri="{FF2B5EF4-FFF2-40B4-BE49-F238E27FC236}">
                  <a16:creationId xmlns:a16="http://schemas.microsoft.com/office/drawing/2014/main" id="{00000000-0008-0000-0400-000059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90</xdr:row>
          <xdr:rowOff>0</xdr:rowOff>
        </xdr:from>
        <xdr:to>
          <xdr:col>5</xdr:col>
          <xdr:colOff>742950</xdr:colOff>
          <xdr:row>90</xdr:row>
          <xdr:rowOff>0</xdr:rowOff>
        </xdr:to>
        <xdr:sp macro="" textlink="">
          <xdr:nvSpPr>
            <xdr:cNvPr id="118874" name="Check Box 90" hidden="1">
              <a:extLst>
                <a:ext uri="{63B3BB69-23CF-44E3-9099-C40C66FF867C}">
                  <a14:compatExt spid="_x0000_s118874"/>
                </a:ext>
                <a:ext uri="{FF2B5EF4-FFF2-40B4-BE49-F238E27FC236}">
                  <a16:creationId xmlns:a16="http://schemas.microsoft.com/office/drawing/2014/main" id="{00000000-0008-0000-0400-00005A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714375</xdr:colOff>
          <xdr:row>90</xdr:row>
          <xdr:rowOff>0</xdr:rowOff>
        </xdr:from>
        <xdr:to>
          <xdr:col>6</xdr:col>
          <xdr:colOff>419100</xdr:colOff>
          <xdr:row>90</xdr:row>
          <xdr:rowOff>0</xdr:rowOff>
        </xdr:to>
        <xdr:sp macro="" textlink="">
          <xdr:nvSpPr>
            <xdr:cNvPr id="118875" name="Check Box 91" hidden="1">
              <a:extLst>
                <a:ext uri="{63B3BB69-23CF-44E3-9099-C40C66FF867C}">
                  <a14:compatExt spid="_x0000_s118875"/>
                </a:ext>
                <a:ext uri="{FF2B5EF4-FFF2-40B4-BE49-F238E27FC236}">
                  <a16:creationId xmlns:a16="http://schemas.microsoft.com/office/drawing/2014/main" id="{00000000-0008-0000-0400-00005B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90</xdr:row>
          <xdr:rowOff>0</xdr:rowOff>
        </xdr:from>
        <xdr:to>
          <xdr:col>6</xdr:col>
          <xdr:colOff>600075</xdr:colOff>
          <xdr:row>90</xdr:row>
          <xdr:rowOff>0</xdr:rowOff>
        </xdr:to>
        <xdr:sp macro="" textlink="">
          <xdr:nvSpPr>
            <xdr:cNvPr id="118876" name="Check Box 92" hidden="1">
              <a:extLst>
                <a:ext uri="{63B3BB69-23CF-44E3-9099-C40C66FF867C}">
                  <a14:compatExt spid="_x0000_s118876"/>
                </a:ext>
                <a:ext uri="{FF2B5EF4-FFF2-40B4-BE49-F238E27FC236}">
                  <a16:creationId xmlns:a16="http://schemas.microsoft.com/office/drawing/2014/main" id="{00000000-0008-0000-0400-00005C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90</xdr:row>
          <xdr:rowOff>0</xdr:rowOff>
        </xdr:from>
        <xdr:to>
          <xdr:col>6</xdr:col>
          <xdr:colOff>285750</xdr:colOff>
          <xdr:row>90</xdr:row>
          <xdr:rowOff>0</xdr:rowOff>
        </xdr:to>
        <xdr:sp macro="" textlink="">
          <xdr:nvSpPr>
            <xdr:cNvPr id="118877" name="Check Box 93" hidden="1">
              <a:extLst>
                <a:ext uri="{63B3BB69-23CF-44E3-9099-C40C66FF867C}">
                  <a14:compatExt spid="_x0000_s118877"/>
                </a:ext>
                <a:ext uri="{FF2B5EF4-FFF2-40B4-BE49-F238E27FC236}">
                  <a16:creationId xmlns:a16="http://schemas.microsoft.com/office/drawing/2014/main" id="{00000000-0008-0000-0400-00005D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28575</xdr:colOff>
          <xdr:row>90</xdr:row>
          <xdr:rowOff>0</xdr:rowOff>
        </xdr:from>
        <xdr:to>
          <xdr:col>7</xdr:col>
          <xdr:colOff>428625</xdr:colOff>
          <xdr:row>90</xdr:row>
          <xdr:rowOff>0</xdr:rowOff>
        </xdr:to>
        <xdr:sp macro="" textlink="">
          <xdr:nvSpPr>
            <xdr:cNvPr id="118878" name="Check Box 94" hidden="1">
              <a:extLst>
                <a:ext uri="{63B3BB69-23CF-44E3-9099-C40C66FF867C}">
                  <a14:compatExt spid="_x0000_s118878"/>
                </a:ext>
                <a:ext uri="{FF2B5EF4-FFF2-40B4-BE49-F238E27FC236}">
                  <a16:creationId xmlns:a16="http://schemas.microsoft.com/office/drawing/2014/main" id="{00000000-0008-0000-0400-00005E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523875</xdr:colOff>
          <xdr:row>90</xdr:row>
          <xdr:rowOff>0</xdr:rowOff>
        </xdr:from>
        <xdr:to>
          <xdr:col>8</xdr:col>
          <xdr:colOff>495300</xdr:colOff>
          <xdr:row>90</xdr:row>
          <xdr:rowOff>0</xdr:rowOff>
        </xdr:to>
        <xdr:sp macro="" textlink="">
          <xdr:nvSpPr>
            <xdr:cNvPr id="118879" name="Check Box 95" hidden="1">
              <a:extLst>
                <a:ext uri="{63B3BB69-23CF-44E3-9099-C40C66FF867C}">
                  <a14:compatExt spid="_x0000_s118879"/>
                </a:ext>
                <a:ext uri="{FF2B5EF4-FFF2-40B4-BE49-F238E27FC236}">
                  <a16:creationId xmlns:a16="http://schemas.microsoft.com/office/drawing/2014/main" id="{00000000-0008-0000-0400-00005F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90</xdr:row>
          <xdr:rowOff>0</xdr:rowOff>
        </xdr:from>
        <xdr:to>
          <xdr:col>7</xdr:col>
          <xdr:colOff>542925</xdr:colOff>
          <xdr:row>90</xdr:row>
          <xdr:rowOff>0</xdr:rowOff>
        </xdr:to>
        <xdr:sp macro="" textlink="">
          <xdr:nvSpPr>
            <xdr:cNvPr id="118880" name="Check Box 96" hidden="1">
              <a:extLst>
                <a:ext uri="{63B3BB69-23CF-44E3-9099-C40C66FF867C}">
                  <a14:compatExt spid="_x0000_s118880"/>
                </a:ext>
                <a:ext uri="{FF2B5EF4-FFF2-40B4-BE49-F238E27FC236}">
                  <a16:creationId xmlns:a16="http://schemas.microsoft.com/office/drawing/2014/main" id="{00000000-0008-0000-0400-000060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523875</xdr:colOff>
          <xdr:row>90</xdr:row>
          <xdr:rowOff>0</xdr:rowOff>
        </xdr:from>
        <xdr:to>
          <xdr:col>8</xdr:col>
          <xdr:colOff>533400</xdr:colOff>
          <xdr:row>90</xdr:row>
          <xdr:rowOff>0</xdr:rowOff>
        </xdr:to>
        <xdr:sp macro="" textlink="">
          <xdr:nvSpPr>
            <xdr:cNvPr id="118881" name="Check Box 97" hidden="1">
              <a:extLst>
                <a:ext uri="{63B3BB69-23CF-44E3-9099-C40C66FF867C}">
                  <a14:compatExt spid="_x0000_s118881"/>
                </a:ext>
                <a:ext uri="{FF2B5EF4-FFF2-40B4-BE49-F238E27FC236}">
                  <a16:creationId xmlns:a16="http://schemas.microsoft.com/office/drawing/2014/main" id="{00000000-0008-0000-0400-000061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90</xdr:row>
          <xdr:rowOff>0</xdr:rowOff>
        </xdr:from>
        <xdr:to>
          <xdr:col>8</xdr:col>
          <xdr:colOff>657225</xdr:colOff>
          <xdr:row>90</xdr:row>
          <xdr:rowOff>0</xdr:rowOff>
        </xdr:to>
        <xdr:sp macro="" textlink="">
          <xdr:nvSpPr>
            <xdr:cNvPr id="118882" name="Check Box 98" hidden="1">
              <a:extLst>
                <a:ext uri="{63B3BB69-23CF-44E3-9099-C40C66FF867C}">
                  <a14:compatExt spid="_x0000_s118882"/>
                </a:ext>
                <a:ext uri="{FF2B5EF4-FFF2-40B4-BE49-F238E27FC236}">
                  <a16:creationId xmlns:a16="http://schemas.microsoft.com/office/drawing/2014/main" id="{00000000-0008-0000-0400-000062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90</xdr:row>
          <xdr:rowOff>0</xdr:rowOff>
        </xdr:from>
        <xdr:to>
          <xdr:col>8</xdr:col>
          <xdr:colOff>428625</xdr:colOff>
          <xdr:row>90</xdr:row>
          <xdr:rowOff>0</xdr:rowOff>
        </xdr:to>
        <xdr:sp macro="" textlink="">
          <xdr:nvSpPr>
            <xdr:cNvPr id="118883" name="Check Box 99" hidden="1">
              <a:extLst>
                <a:ext uri="{63B3BB69-23CF-44E3-9099-C40C66FF867C}">
                  <a14:compatExt spid="_x0000_s118883"/>
                </a:ext>
                <a:ext uri="{FF2B5EF4-FFF2-40B4-BE49-F238E27FC236}">
                  <a16:creationId xmlns:a16="http://schemas.microsoft.com/office/drawing/2014/main" id="{00000000-0008-0000-0400-000063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28575</xdr:colOff>
          <xdr:row>125</xdr:row>
          <xdr:rowOff>0</xdr:rowOff>
        </xdr:from>
        <xdr:to>
          <xdr:col>5</xdr:col>
          <xdr:colOff>590550</xdr:colOff>
          <xdr:row>125</xdr:row>
          <xdr:rowOff>0</xdr:rowOff>
        </xdr:to>
        <xdr:sp macro="" textlink="">
          <xdr:nvSpPr>
            <xdr:cNvPr id="118884" name="Check Box 100" hidden="1">
              <a:extLst>
                <a:ext uri="{63B3BB69-23CF-44E3-9099-C40C66FF867C}">
                  <a14:compatExt spid="_x0000_s118884"/>
                </a:ext>
                <a:ext uri="{FF2B5EF4-FFF2-40B4-BE49-F238E27FC236}">
                  <a16:creationId xmlns:a16="http://schemas.microsoft.com/office/drawing/2014/main" id="{00000000-0008-0000-0400-000064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714375</xdr:colOff>
          <xdr:row>125</xdr:row>
          <xdr:rowOff>0</xdr:rowOff>
        </xdr:from>
        <xdr:to>
          <xdr:col>6</xdr:col>
          <xdr:colOff>371475</xdr:colOff>
          <xdr:row>125</xdr:row>
          <xdr:rowOff>0</xdr:rowOff>
        </xdr:to>
        <xdr:sp macro="" textlink="">
          <xdr:nvSpPr>
            <xdr:cNvPr id="118885" name="Check Box 101" hidden="1">
              <a:extLst>
                <a:ext uri="{63B3BB69-23CF-44E3-9099-C40C66FF867C}">
                  <a14:compatExt spid="_x0000_s118885"/>
                </a:ext>
                <a:ext uri="{FF2B5EF4-FFF2-40B4-BE49-F238E27FC236}">
                  <a16:creationId xmlns:a16="http://schemas.microsoft.com/office/drawing/2014/main" id="{00000000-0008-0000-0400-000065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125</xdr:row>
          <xdr:rowOff>0</xdr:rowOff>
        </xdr:from>
        <xdr:to>
          <xdr:col>5</xdr:col>
          <xdr:colOff>742950</xdr:colOff>
          <xdr:row>125</xdr:row>
          <xdr:rowOff>0</xdr:rowOff>
        </xdr:to>
        <xdr:sp macro="" textlink="">
          <xdr:nvSpPr>
            <xdr:cNvPr id="118886" name="Check Box 102" hidden="1">
              <a:extLst>
                <a:ext uri="{63B3BB69-23CF-44E3-9099-C40C66FF867C}">
                  <a14:compatExt spid="_x0000_s118886"/>
                </a:ext>
                <a:ext uri="{FF2B5EF4-FFF2-40B4-BE49-F238E27FC236}">
                  <a16:creationId xmlns:a16="http://schemas.microsoft.com/office/drawing/2014/main" id="{00000000-0008-0000-0400-000066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714375</xdr:colOff>
          <xdr:row>125</xdr:row>
          <xdr:rowOff>0</xdr:rowOff>
        </xdr:from>
        <xdr:to>
          <xdr:col>6</xdr:col>
          <xdr:colOff>419100</xdr:colOff>
          <xdr:row>125</xdr:row>
          <xdr:rowOff>0</xdr:rowOff>
        </xdr:to>
        <xdr:sp macro="" textlink="">
          <xdr:nvSpPr>
            <xdr:cNvPr id="118887" name="Check Box 103" hidden="1">
              <a:extLst>
                <a:ext uri="{63B3BB69-23CF-44E3-9099-C40C66FF867C}">
                  <a14:compatExt spid="_x0000_s118887"/>
                </a:ext>
                <a:ext uri="{FF2B5EF4-FFF2-40B4-BE49-F238E27FC236}">
                  <a16:creationId xmlns:a16="http://schemas.microsoft.com/office/drawing/2014/main" id="{00000000-0008-0000-0400-000067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125</xdr:row>
          <xdr:rowOff>0</xdr:rowOff>
        </xdr:from>
        <xdr:to>
          <xdr:col>6</xdr:col>
          <xdr:colOff>600075</xdr:colOff>
          <xdr:row>125</xdr:row>
          <xdr:rowOff>0</xdr:rowOff>
        </xdr:to>
        <xdr:sp macro="" textlink="">
          <xdr:nvSpPr>
            <xdr:cNvPr id="118888" name="Check Box 104" hidden="1">
              <a:extLst>
                <a:ext uri="{63B3BB69-23CF-44E3-9099-C40C66FF867C}">
                  <a14:compatExt spid="_x0000_s118888"/>
                </a:ext>
                <a:ext uri="{FF2B5EF4-FFF2-40B4-BE49-F238E27FC236}">
                  <a16:creationId xmlns:a16="http://schemas.microsoft.com/office/drawing/2014/main" id="{00000000-0008-0000-0400-000068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125</xdr:row>
          <xdr:rowOff>0</xdr:rowOff>
        </xdr:from>
        <xdr:to>
          <xdr:col>6</xdr:col>
          <xdr:colOff>285750</xdr:colOff>
          <xdr:row>125</xdr:row>
          <xdr:rowOff>0</xdr:rowOff>
        </xdr:to>
        <xdr:sp macro="" textlink="">
          <xdr:nvSpPr>
            <xdr:cNvPr id="118889" name="Check Box 105" hidden="1">
              <a:extLst>
                <a:ext uri="{63B3BB69-23CF-44E3-9099-C40C66FF867C}">
                  <a14:compatExt spid="_x0000_s118889"/>
                </a:ext>
                <a:ext uri="{FF2B5EF4-FFF2-40B4-BE49-F238E27FC236}">
                  <a16:creationId xmlns:a16="http://schemas.microsoft.com/office/drawing/2014/main" id="{00000000-0008-0000-0400-000069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28575</xdr:colOff>
          <xdr:row>125</xdr:row>
          <xdr:rowOff>0</xdr:rowOff>
        </xdr:from>
        <xdr:to>
          <xdr:col>7</xdr:col>
          <xdr:colOff>428625</xdr:colOff>
          <xdr:row>125</xdr:row>
          <xdr:rowOff>0</xdr:rowOff>
        </xdr:to>
        <xdr:sp macro="" textlink="">
          <xdr:nvSpPr>
            <xdr:cNvPr id="118890" name="Check Box 106" hidden="1">
              <a:extLst>
                <a:ext uri="{63B3BB69-23CF-44E3-9099-C40C66FF867C}">
                  <a14:compatExt spid="_x0000_s118890"/>
                </a:ext>
                <a:ext uri="{FF2B5EF4-FFF2-40B4-BE49-F238E27FC236}">
                  <a16:creationId xmlns:a16="http://schemas.microsoft.com/office/drawing/2014/main" id="{00000000-0008-0000-0400-00006A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523875</xdr:colOff>
          <xdr:row>125</xdr:row>
          <xdr:rowOff>0</xdr:rowOff>
        </xdr:from>
        <xdr:to>
          <xdr:col>8</xdr:col>
          <xdr:colOff>495300</xdr:colOff>
          <xdr:row>125</xdr:row>
          <xdr:rowOff>0</xdr:rowOff>
        </xdr:to>
        <xdr:sp macro="" textlink="">
          <xdr:nvSpPr>
            <xdr:cNvPr id="118891" name="Check Box 107" hidden="1">
              <a:extLst>
                <a:ext uri="{63B3BB69-23CF-44E3-9099-C40C66FF867C}">
                  <a14:compatExt spid="_x0000_s118891"/>
                </a:ext>
                <a:ext uri="{FF2B5EF4-FFF2-40B4-BE49-F238E27FC236}">
                  <a16:creationId xmlns:a16="http://schemas.microsoft.com/office/drawing/2014/main" id="{00000000-0008-0000-0400-00006B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125</xdr:row>
          <xdr:rowOff>0</xdr:rowOff>
        </xdr:from>
        <xdr:to>
          <xdr:col>7</xdr:col>
          <xdr:colOff>542925</xdr:colOff>
          <xdr:row>125</xdr:row>
          <xdr:rowOff>0</xdr:rowOff>
        </xdr:to>
        <xdr:sp macro="" textlink="">
          <xdr:nvSpPr>
            <xdr:cNvPr id="118892" name="Check Box 108" hidden="1">
              <a:extLst>
                <a:ext uri="{63B3BB69-23CF-44E3-9099-C40C66FF867C}">
                  <a14:compatExt spid="_x0000_s118892"/>
                </a:ext>
                <a:ext uri="{FF2B5EF4-FFF2-40B4-BE49-F238E27FC236}">
                  <a16:creationId xmlns:a16="http://schemas.microsoft.com/office/drawing/2014/main" id="{00000000-0008-0000-0400-00006C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523875</xdr:colOff>
          <xdr:row>125</xdr:row>
          <xdr:rowOff>0</xdr:rowOff>
        </xdr:from>
        <xdr:to>
          <xdr:col>8</xdr:col>
          <xdr:colOff>533400</xdr:colOff>
          <xdr:row>125</xdr:row>
          <xdr:rowOff>0</xdr:rowOff>
        </xdr:to>
        <xdr:sp macro="" textlink="">
          <xdr:nvSpPr>
            <xdr:cNvPr id="118893" name="Check Box 109" hidden="1">
              <a:extLst>
                <a:ext uri="{63B3BB69-23CF-44E3-9099-C40C66FF867C}">
                  <a14:compatExt spid="_x0000_s118893"/>
                </a:ext>
                <a:ext uri="{FF2B5EF4-FFF2-40B4-BE49-F238E27FC236}">
                  <a16:creationId xmlns:a16="http://schemas.microsoft.com/office/drawing/2014/main" id="{00000000-0008-0000-0400-00006D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125</xdr:row>
          <xdr:rowOff>0</xdr:rowOff>
        </xdr:from>
        <xdr:to>
          <xdr:col>8</xdr:col>
          <xdr:colOff>657225</xdr:colOff>
          <xdr:row>125</xdr:row>
          <xdr:rowOff>0</xdr:rowOff>
        </xdr:to>
        <xdr:sp macro="" textlink="">
          <xdr:nvSpPr>
            <xdr:cNvPr id="118894" name="Check Box 110" hidden="1">
              <a:extLst>
                <a:ext uri="{63B3BB69-23CF-44E3-9099-C40C66FF867C}">
                  <a14:compatExt spid="_x0000_s118894"/>
                </a:ext>
                <a:ext uri="{FF2B5EF4-FFF2-40B4-BE49-F238E27FC236}">
                  <a16:creationId xmlns:a16="http://schemas.microsoft.com/office/drawing/2014/main" id="{00000000-0008-0000-0400-00006E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125</xdr:row>
          <xdr:rowOff>0</xdr:rowOff>
        </xdr:from>
        <xdr:to>
          <xdr:col>8</xdr:col>
          <xdr:colOff>428625</xdr:colOff>
          <xdr:row>125</xdr:row>
          <xdr:rowOff>0</xdr:rowOff>
        </xdr:to>
        <xdr:sp macro="" textlink="">
          <xdr:nvSpPr>
            <xdr:cNvPr id="118895" name="Check Box 111" hidden="1">
              <a:extLst>
                <a:ext uri="{63B3BB69-23CF-44E3-9099-C40C66FF867C}">
                  <a14:compatExt spid="_x0000_s118895"/>
                </a:ext>
                <a:ext uri="{FF2B5EF4-FFF2-40B4-BE49-F238E27FC236}">
                  <a16:creationId xmlns:a16="http://schemas.microsoft.com/office/drawing/2014/main" id="{00000000-0008-0000-0400-00006F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28575</xdr:colOff>
          <xdr:row>125</xdr:row>
          <xdr:rowOff>0</xdr:rowOff>
        </xdr:from>
        <xdr:to>
          <xdr:col>5</xdr:col>
          <xdr:colOff>847725</xdr:colOff>
          <xdr:row>125</xdr:row>
          <xdr:rowOff>0</xdr:rowOff>
        </xdr:to>
        <xdr:sp macro="" textlink="">
          <xdr:nvSpPr>
            <xdr:cNvPr id="118896" name="Check Box 112" hidden="1">
              <a:extLst>
                <a:ext uri="{63B3BB69-23CF-44E3-9099-C40C66FF867C}">
                  <a14:compatExt spid="_x0000_s118896"/>
                </a:ext>
                <a:ext uri="{FF2B5EF4-FFF2-40B4-BE49-F238E27FC236}">
                  <a16:creationId xmlns:a16="http://schemas.microsoft.com/office/drawing/2014/main" id="{00000000-0008-0000-0400-000070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125</xdr:row>
          <xdr:rowOff>0</xdr:rowOff>
        </xdr:from>
        <xdr:to>
          <xdr:col>5</xdr:col>
          <xdr:colOff>1076325</xdr:colOff>
          <xdr:row>125</xdr:row>
          <xdr:rowOff>0</xdr:rowOff>
        </xdr:to>
        <xdr:sp macro="" textlink="">
          <xdr:nvSpPr>
            <xdr:cNvPr id="118897" name="Check Box 113" hidden="1">
              <a:extLst>
                <a:ext uri="{63B3BB69-23CF-44E3-9099-C40C66FF867C}">
                  <a14:compatExt spid="_x0000_s118897"/>
                </a:ext>
                <a:ext uri="{FF2B5EF4-FFF2-40B4-BE49-F238E27FC236}">
                  <a16:creationId xmlns:a16="http://schemas.microsoft.com/office/drawing/2014/main" id="{00000000-0008-0000-0400-000071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28575</xdr:colOff>
          <xdr:row>125</xdr:row>
          <xdr:rowOff>0</xdr:rowOff>
        </xdr:from>
        <xdr:to>
          <xdr:col>6</xdr:col>
          <xdr:colOff>123825</xdr:colOff>
          <xdr:row>125</xdr:row>
          <xdr:rowOff>0</xdr:rowOff>
        </xdr:to>
        <xdr:sp macro="" textlink="">
          <xdr:nvSpPr>
            <xdr:cNvPr id="118898" name="Check Box 114" hidden="1">
              <a:extLst>
                <a:ext uri="{63B3BB69-23CF-44E3-9099-C40C66FF867C}">
                  <a14:compatExt spid="_x0000_s118898"/>
                </a:ext>
                <a:ext uri="{FF2B5EF4-FFF2-40B4-BE49-F238E27FC236}">
                  <a16:creationId xmlns:a16="http://schemas.microsoft.com/office/drawing/2014/main" id="{00000000-0008-0000-0400-000072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125</xdr:row>
          <xdr:rowOff>0</xdr:rowOff>
        </xdr:from>
        <xdr:to>
          <xdr:col>6</xdr:col>
          <xdr:colOff>85725</xdr:colOff>
          <xdr:row>125</xdr:row>
          <xdr:rowOff>0</xdr:rowOff>
        </xdr:to>
        <xdr:sp macro="" textlink="">
          <xdr:nvSpPr>
            <xdr:cNvPr id="118899" name="Check Box 115" hidden="1">
              <a:extLst>
                <a:ext uri="{63B3BB69-23CF-44E3-9099-C40C66FF867C}">
                  <a14:compatExt spid="_x0000_s118899"/>
                </a:ext>
                <a:ext uri="{FF2B5EF4-FFF2-40B4-BE49-F238E27FC236}">
                  <a16:creationId xmlns:a16="http://schemas.microsoft.com/office/drawing/2014/main" id="{00000000-0008-0000-0400-000073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123825</xdr:colOff>
          <xdr:row>125</xdr:row>
          <xdr:rowOff>0</xdr:rowOff>
        </xdr:from>
        <xdr:to>
          <xdr:col>7</xdr:col>
          <xdr:colOff>142875</xdr:colOff>
          <xdr:row>125</xdr:row>
          <xdr:rowOff>0</xdr:rowOff>
        </xdr:to>
        <xdr:sp macro="" textlink="">
          <xdr:nvSpPr>
            <xdr:cNvPr id="118900" name="Check Box 116" hidden="1">
              <a:extLst>
                <a:ext uri="{63B3BB69-23CF-44E3-9099-C40C66FF867C}">
                  <a14:compatExt spid="_x0000_s118900"/>
                </a:ext>
                <a:ext uri="{FF2B5EF4-FFF2-40B4-BE49-F238E27FC236}">
                  <a16:creationId xmlns:a16="http://schemas.microsoft.com/office/drawing/2014/main" id="{00000000-0008-0000-0400-000074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142875</xdr:colOff>
          <xdr:row>125</xdr:row>
          <xdr:rowOff>0</xdr:rowOff>
        </xdr:from>
        <xdr:to>
          <xdr:col>7</xdr:col>
          <xdr:colOff>342900</xdr:colOff>
          <xdr:row>125</xdr:row>
          <xdr:rowOff>0</xdr:rowOff>
        </xdr:to>
        <xdr:sp macro="" textlink="">
          <xdr:nvSpPr>
            <xdr:cNvPr id="118901" name="Check Box 117" hidden="1">
              <a:extLst>
                <a:ext uri="{63B3BB69-23CF-44E3-9099-C40C66FF867C}">
                  <a14:compatExt spid="_x0000_s118901"/>
                </a:ext>
                <a:ext uri="{FF2B5EF4-FFF2-40B4-BE49-F238E27FC236}">
                  <a16:creationId xmlns:a16="http://schemas.microsoft.com/office/drawing/2014/main" id="{00000000-0008-0000-0400-000075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123825</xdr:colOff>
          <xdr:row>125</xdr:row>
          <xdr:rowOff>0</xdr:rowOff>
        </xdr:from>
        <xdr:to>
          <xdr:col>7</xdr:col>
          <xdr:colOff>504825</xdr:colOff>
          <xdr:row>125</xdr:row>
          <xdr:rowOff>0</xdr:rowOff>
        </xdr:to>
        <xdr:sp macro="" textlink="">
          <xdr:nvSpPr>
            <xdr:cNvPr id="118902" name="Check Box 118" hidden="1">
              <a:extLst>
                <a:ext uri="{63B3BB69-23CF-44E3-9099-C40C66FF867C}">
                  <a14:compatExt spid="_x0000_s118902"/>
                </a:ext>
                <a:ext uri="{FF2B5EF4-FFF2-40B4-BE49-F238E27FC236}">
                  <a16:creationId xmlns:a16="http://schemas.microsoft.com/office/drawing/2014/main" id="{00000000-0008-0000-0400-000076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142875</xdr:colOff>
          <xdr:row>125</xdr:row>
          <xdr:rowOff>0</xdr:rowOff>
        </xdr:from>
        <xdr:to>
          <xdr:col>7</xdr:col>
          <xdr:colOff>466725</xdr:colOff>
          <xdr:row>125</xdr:row>
          <xdr:rowOff>0</xdr:rowOff>
        </xdr:to>
        <xdr:sp macro="" textlink="">
          <xdr:nvSpPr>
            <xdr:cNvPr id="118903" name="Check Box 119" hidden="1">
              <a:extLst>
                <a:ext uri="{63B3BB69-23CF-44E3-9099-C40C66FF867C}">
                  <a14:compatExt spid="_x0000_s118903"/>
                </a:ext>
                <a:ext uri="{FF2B5EF4-FFF2-40B4-BE49-F238E27FC236}">
                  <a16:creationId xmlns:a16="http://schemas.microsoft.com/office/drawing/2014/main" id="{00000000-0008-0000-0400-000077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581025</xdr:colOff>
          <xdr:row>125</xdr:row>
          <xdr:rowOff>0</xdr:rowOff>
        </xdr:from>
        <xdr:to>
          <xdr:col>8</xdr:col>
          <xdr:colOff>800100</xdr:colOff>
          <xdr:row>125</xdr:row>
          <xdr:rowOff>0</xdr:rowOff>
        </xdr:to>
        <xdr:sp macro="" textlink="">
          <xdr:nvSpPr>
            <xdr:cNvPr id="118904" name="Check Box 120" hidden="1">
              <a:extLst>
                <a:ext uri="{63B3BB69-23CF-44E3-9099-C40C66FF867C}">
                  <a14:compatExt spid="_x0000_s118904"/>
                </a:ext>
                <a:ext uri="{FF2B5EF4-FFF2-40B4-BE49-F238E27FC236}">
                  <a16:creationId xmlns:a16="http://schemas.microsoft.com/office/drawing/2014/main" id="{00000000-0008-0000-0400-000078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9525</xdr:colOff>
          <xdr:row>125</xdr:row>
          <xdr:rowOff>0</xdr:rowOff>
        </xdr:from>
        <xdr:to>
          <xdr:col>8</xdr:col>
          <xdr:colOff>1019175</xdr:colOff>
          <xdr:row>125</xdr:row>
          <xdr:rowOff>0</xdr:rowOff>
        </xdr:to>
        <xdr:sp macro="" textlink="">
          <xdr:nvSpPr>
            <xdr:cNvPr id="118905" name="Check Box 121" hidden="1">
              <a:extLst>
                <a:ext uri="{63B3BB69-23CF-44E3-9099-C40C66FF867C}">
                  <a14:compatExt spid="_x0000_s118905"/>
                </a:ext>
                <a:ext uri="{FF2B5EF4-FFF2-40B4-BE49-F238E27FC236}">
                  <a16:creationId xmlns:a16="http://schemas.microsoft.com/office/drawing/2014/main" id="{00000000-0008-0000-0400-000079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581025</xdr:colOff>
          <xdr:row>125</xdr:row>
          <xdr:rowOff>0</xdr:rowOff>
        </xdr:from>
        <xdr:to>
          <xdr:col>9</xdr:col>
          <xdr:colOff>0</xdr:colOff>
          <xdr:row>125</xdr:row>
          <xdr:rowOff>0</xdr:rowOff>
        </xdr:to>
        <xdr:sp macro="" textlink="">
          <xdr:nvSpPr>
            <xdr:cNvPr id="118906" name="Check Box 122" hidden="1">
              <a:extLst>
                <a:ext uri="{63B3BB69-23CF-44E3-9099-C40C66FF867C}">
                  <a14:compatExt spid="_x0000_s118906"/>
                </a:ext>
                <a:ext uri="{FF2B5EF4-FFF2-40B4-BE49-F238E27FC236}">
                  <a16:creationId xmlns:a16="http://schemas.microsoft.com/office/drawing/2014/main" id="{00000000-0008-0000-0400-00007A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9525</xdr:colOff>
          <xdr:row>125</xdr:row>
          <xdr:rowOff>0</xdr:rowOff>
        </xdr:from>
        <xdr:to>
          <xdr:col>8</xdr:col>
          <xdr:colOff>1152525</xdr:colOff>
          <xdr:row>125</xdr:row>
          <xdr:rowOff>0</xdr:rowOff>
        </xdr:to>
        <xdr:sp macro="" textlink="">
          <xdr:nvSpPr>
            <xdr:cNvPr id="118907" name="Check Box 123" hidden="1">
              <a:extLst>
                <a:ext uri="{63B3BB69-23CF-44E3-9099-C40C66FF867C}">
                  <a14:compatExt spid="_x0000_s118907"/>
                </a:ext>
                <a:ext uri="{FF2B5EF4-FFF2-40B4-BE49-F238E27FC236}">
                  <a16:creationId xmlns:a16="http://schemas.microsoft.com/office/drawing/2014/main" id="{00000000-0008-0000-0400-00007B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125</xdr:row>
          <xdr:rowOff>0</xdr:rowOff>
        </xdr:from>
        <xdr:to>
          <xdr:col>5</xdr:col>
          <xdr:colOff>942975</xdr:colOff>
          <xdr:row>125</xdr:row>
          <xdr:rowOff>0</xdr:rowOff>
        </xdr:to>
        <xdr:sp macro="" textlink="">
          <xdr:nvSpPr>
            <xdr:cNvPr id="118908" name="Check Box 124" hidden="1">
              <a:extLst>
                <a:ext uri="{63B3BB69-23CF-44E3-9099-C40C66FF867C}">
                  <a14:compatExt spid="_x0000_s118908"/>
                </a:ext>
                <a:ext uri="{FF2B5EF4-FFF2-40B4-BE49-F238E27FC236}">
                  <a16:creationId xmlns:a16="http://schemas.microsoft.com/office/drawing/2014/main" id="{00000000-0008-0000-0400-00007C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85725</xdr:colOff>
          <xdr:row>125</xdr:row>
          <xdr:rowOff>0</xdr:rowOff>
        </xdr:from>
        <xdr:to>
          <xdr:col>6</xdr:col>
          <xdr:colOff>57150</xdr:colOff>
          <xdr:row>125</xdr:row>
          <xdr:rowOff>0</xdr:rowOff>
        </xdr:to>
        <xdr:sp macro="" textlink="">
          <xdr:nvSpPr>
            <xdr:cNvPr id="118909" name="Check Box 125" hidden="1">
              <a:extLst>
                <a:ext uri="{63B3BB69-23CF-44E3-9099-C40C66FF867C}">
                  <a14:compatExt spid="_x0000_s118909"/>
                </a:ext>
                <a:ext uri="{FF2B5EF4-FFF2-40B4-BE49-F238E27FC236}">
                  <a16:creationId xmlns:a16="http://schemas.microsoft.com/office/drawing/2014/main" id="{00000000-0008-0000-0400-00007D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125</xdr:row>
          <xdr:rowOff>0</xdr:rowOff>
        </xdr:from>
        <xdr:to>
          <xdr:col>6</xdr:col>
          <xdr:colOff>247650</xdr:colOff>
          <xdr:row>125</xdr:row>
          <xdr:rowOff>0</xdr:rowOff>
        </xdr:to>
        <xdr:sp macro="" textlink="">
          <xdr:nvSpPr>
            <xdr:cNvPr id="118910" name="Check Box 126" hidden="1">
              <a:extLst>
                <a:ext uri="{63B3BB69-23CF-44E3-9099-C40C66FF867C}">
                  <a14:compatExt spid="_x0000_s118910"/>
                </a:ext>
                <a:ext uri="{FF2B5EF4-FFF2-40B4-BE49-F238E27FC236}">
                  <a16:creationId xmlns:a16="http://schemas.microsoft.com/office/drawing/2014/main" id="{00000000-0008-0000-0400-00007E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85725</xdr:colOff>
          <xdr:row>125</xdr:row>
          <xdr:rowOff>0</xdr:rowOff>
        </xdr:from>
        <xdr:to>
          <xdr:col>6</xdr:col>
          <xdr:colOff>200025</xdr:colOff>
          <xdr:row>125</xdr:row>
          <xdr:rowOff>0</xdr:rowOff>
        </xdr:to>
        <xdr:sp macro="" textlink="">
          <xdr:nvSpPr>
            <xdr:cNvPr id="118911" name="Check Box 127" hidden="1">
              <a:extLst>
                <a:ext uri="{63B3BB69-23CF-44E3-9099-C40C66FF867C}">
                  <a14:compatExt spid="_x0000_s118911"/>
                </a:ext>
                <a:ext uri="{FF2B5EF4-FFF2-40B4-BE49-F238E27FC236}">
                  <a16:creationId xmlns:a16="http://schemas.microsoft.com/office/drawing/2014/main" id="{00000000-0008-0000-0400-00007F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180975</xdr:colOff>
          <xdr:row>125</xdr:row>
          <xdr:rowOff>0</xdr:rowOff>
        </xdr:from>
        <xdr:to>
          <xdr:col>7</xdr:col>
          <xdr:colOff>104775</xdr:colOff>
          <xdr:row>125</xdr:row>
          <xdr:rowOff>0</xdr:rowOff>
        </xdr:to>
        <xdr:sp macro="" textlink="">
          <xdr:nvSpPr>
            <xdr:cNvPr id="118912" name="Check Box 128" hidden="1">
              <a:extLst>
                <a:ext uri="{63B3BB69-23CF-44E3-9099-C40C66FF867C}">
                  <a14:compatExt spid="_x0000_s118912"/>
                </a:ext>
                <a:ext uri="{FF2B5EF4-FFF2-40B4-BE49-F238E27FC236}">
                  <a16:creationId xmlns:a16="http://schemas.microsoft.com/office/drawing/2014/main" id="{00000000-0008-0000-0400-000080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180975</xdr:colOff>
          <xdr:row>125</xdr:row>
          <xdr:rowOff>0</xdr:rowOff>
        </xdr:from>
        <xdr:to>
          <xdr:col>7</xdr:col>
          <xdr:colOff>276225</xdr:colOff>
          <xdr:row>125</xdr:row>
          <xdr:rowOff>0</xdr:rowOff>
        </xdr:to>
        <xdr:sp macro="" textlink="">
          <xdr:nvSpPr>
            <xdr:cNvPr id="118913" name="Check Box 129" hidden="1">
              <a:extLst>
                <a:ext uri="{63B3BB69-23CF-44E3-9099-C40C66FF867C}">
                  <a14:compatExt spid="_x0000_s118913"/>
                </a:ext>
                <a:ext uri="{FF2B5EF4-FFF2-40B4-BE49-F238E27FC236}">
                  <a16:creationId xmlns:a16="http://schemas.microsoft.com/office/drawing/2014/main" id="{00000000-0008-0000-0400-000081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171450</xdr:colOff>
          <xdr:row>125</xdr:row>
          <xdr:rowOff>0</xdr:rowOff>
        </xdr:from>
        <xdr:to>
          <xdr:col>7</xdr:col>
          <xdr:colOff>419100</xdr:colOff>
          <xdr:row>125</xdr:row>
          <xdr:rowOff>0</xdr:rowOff>
        </xdr:to>
        <xdr:sp macro="" textlink="">
          <xdr:nvSpPr>
            <xdr:cNvPr id="118914" name="Check Box 130" hidden="1">
              <a:extLst>
                <a:ext uri="{63B3BB69-23CF-44E3-9099-C40C66FF867C}">
                  <a14:compatExt spid="_x0000_s118914"/>
                </a:ext>
                <a:ext uri="{FF2B5EF4-FFF2-40B4-BE49-F238E27FC236}">
                  <a16:creationId xmlns:a16="http://schemas.microsoft.com/office/drawing/2014/main" id="{00000000-0008-0000-0400-000082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180975</xdr:colOff>
          <xdr:row>125</xdr:row>
          <xdr:rowOff>0</xdr:rowOff>
        </xdr:from>
        <xdr:to>
          <xdr:col>7</xdr:col>
          <xdr:colOff>390525</xdr:colOff>
          <xdr:row>125</xdr:row>
          <xdr:rowOff>0</xdr:rowOff>
        </xdr:to>
        <xdr:sp macro="" textlink="">
          <xdr:nvSpPr>
            <xdr:cNvPr id="118915" name="Check Box 131" hidden="1">
              <a:extLst>
                <a:ext uri="{63B3BB69-23CF-44E3-9099-C40C66FF867C}">
                  <a14:compatExt spid="_x0000_s118915"/>
                </a:ext>
                <a:ext uri="{FF2B5EF4-FFF2-40B4-BE49-F238E27FC236}">
                  <a16:creationId xmlns:a16="http://schemas.microsoft.com/office/drawing/2014/main" id="{00000000-0008-0000-0400-000083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361950</xdr:colOff>
          <xdr:row>125</xdr:row>
          <xdr:rowOff>0</xdr:rowOff>
        </xdr:from>
        <xdr:to>
          <xdr:col>8</xdr:col>
          <xdr:colOff>342900</xdr:colOff>
          <xdr:row>125</xdr:row>
          <xdr:rowOff>0</xdr:rowOff>
        </xdr:to>
        <xdr:sp macro="" textlink="">
          <xdr:nvSpPr>
            <xdr:cNvPr id="118916" name="Check Box 132" hidden="1">
              <a:extLst>
                <a:ext uri="{63B3BB69-23CF-44E3-9099-C40C66FF867C}">
                  <a14:compatExt spid="_x0000_s118916"/>
                </a:ext>
                <a:ext uri="{FF2B5EF4-FFF2-40B4-BE49-F238E27FC236}">
                  <a16:creationId xmlns:a16="http://schemas.microsoft.com/office/drawing/2014/main" id="{00000000-0008-0000-0400-000084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371475</xdr:colOff>
          <xdr:row>125</xdr:row>
          <xdr:rowOff>0</xdr:rowOff>
        </xdr:from>
        <xdr:to>
          <xdr:col>8</xdr:col>
          <xdr:colOff>504825</xdr:colOff>
          <xdr:row>125</xdr:row>
          <xdr:rowOff>0</xdr:rowOff>
        </xdr:to>
        <xdr:sp macro="" textlink="">
          <xdr:nvSpPr>
            <xdr:cNvPr id="118917" name="Check Box 133" hidden="1">
              <a:extLst>
                <a:ext uri="{63B3BB69-23CF-44E3-9099-C40C66FF867C}">
                  <a14:compatExt spid="_x0000_s118917"/>
                </a:ext>
                <a:ext uri="{FF2B5EF4-FFF2-40B4-BE49-F238E27FC236}">
                  <a16:creationId xmlns:a16="http://schemas.microsoft.com/office/drawing/2014/main" id="{00000000-0008-0000-0400-000085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352425</xdr:colOff>
          <xdr:row>125</xdr:row>
          <xdr:rowOff>0</xdr:rowOff>
        </xdr:from>
        <xdr:to>
          <xdr:col>8</xdr:col>
          <xdr:colOff>628650</xdr:colOff>
          <xdr:row>125</xdr:row>
          <xdr:rowOff>0</xdr:rowOff>
        </xdr:to>
        <xdr:sp macro="" textlink="">
          <xdr:nvSpPr>
            <xdr:cNvPr id="118918" name="Check Box 134" hidden="1">
              <a:extLst>
                <a:ext uri="{63B3BB69-23CF-44E3-9099-C40C66FF867C}">
                  <a14:compatExt spid="_x0000_s118918"/>
                </a:ext>
                <a:ext uri="{FF2B5EF4-FFF2-40B4-BE49-F238E27FC236}">
                  <a16:creationId xmlns:a16="http://schemas.microsoft.com/office/drawing/2014/main" id="{00000000-0008-0000-0400-000086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371475</xdr:colOff>
          <xdr:row>125</xdr:row>
          <xdr:rowOff>0</xdr:rowOff>
        </xdr:from>
        <xdr:to>
          <xdr:col>8</xdr:col>
          <xdr:colOff>600075</xdr:colOff>
          <xdr:row>125</xdr:row>
          <xdr:rowOff>0</xdr:rowOff>
        </xdr:to>
        <xdr:sp macro="" textlink="">
          <xdr:nvSpPr>
            <xdr:cNvPr id="118919" name="Check Box 135" hidden="1">
              <a:extLst>
                <a:ext uri="{63B3BB69-23CF-44E3-9099-C40C66FF867C}">
                  <a14:compatExt spid="_x0000_s118919"/>
                </a:ext>
                <a:ext uri="{FF2B5EF4-FFF2-40B4-BE49-F238E27FC236}">
                  <a16:creationId xmlns:a16="http://schemas.microsoft.com/office/drawing/2014/main" id="{00000000-0008-0000-0400-000087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257175</xdr:colOff>
          <xdr:row>125</xdr:row>
          <xdr:rowOff>0</xdr:rowOff>
        </xdr:from>
        <xdr:to>
          <xdr:col>6</xdr:col>
          <xdr:colOff>219075</xdr:colOff>
          <xdr:row>125</xdr:row>
          <xdr:rowOff>0</xdr:rowOff>
        </xdr:to>
        <xdr:sp macro="" textlink="">
          <xdr:nvSpPr>
            <xdr:cNvPr id="118920" name="Check Box 136" hidden="1">
              <a:extLst>
                <a:ext uri="{63B3BB69-23CF-44E3-9099-C40C66FF867C}">
                  <a14:compatExt spid="_x0000_s118920"/>
                </a:ext>
                <a:ext uri="{FF2B5EF4-FFF2-40B4-BE49-F238E27FC236}">
                  <a16:creationId xmlns:a16="http://schemas.microsoft.com/office/drawing/2014/main" id="{00000000-0008-0000-0400-000088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276225</xdr:colOff>
          <xdr:row>125</xdr:row>
          <xdr:rowOff>0</xdr:rowOff>
        </xdr:from>
        <xdr:to>
          <xdr:col>5</xdr:col>
          <xdr:colOff>1066800</xdr:colOff>
          <xdr:row>125</xdr:row>
          <xdr:rowOff>0</xdr:rowOff>
        </xdr:to>
        <xdr:sp macro="" textlink="">
          <xdr:nvSpPr>
            <xdr:cNvPr id="118921" name="Check Box 137" hidden="1">
              <a:extLst>
                <a:ext uri="{63B3BB69-23CF-44E3-9099-C40C66FF867C}">
                  <a14:compatExt spid="_x0000_s118921"/>
                </a:ext>
                <a:ext uri="{FF2B5EF4-FFF2-40B4-BE49-F238E27FC236}">
                  <a16:creationId xmlns:a16="http://schemas.microsoft.com/office/drawing/2014/main" id="{00000000-0008-0000-0400-000089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276225</xdr:colOff>
          <xdr:row>125</xdr:row>
          <xdr:rowOff>0</xdr:rowOff>
        </xdr:from>
        <xdr:to>
          <xdr:col>6</xdr:col>
          <xdr:colOff>47625</xdr:colOff>
          <xdr:row>125</xdr:row>
          <xdr:rowOff>0</xdr:rowOff>
        </xdr:to>
        <xdr:sp macro="" textlink="">
          <xdr:nvSpPr>
            <xdr:cNvPr id="118922" name="Check Box 138" hidden="1">
              <a:extLst>
                <a:ext uri="{63B3BB69-23CF-44E3-9099-C40C66FF867C}">
                  <a14:compatExt spid="_x0000_s118922"/>
                </a:ext>
                <a:ext uri="{FF2B5EF4-FFF2-40B4-BE49-F238E27FC236}">
                  <a16:creationId xmlns:a16="http://schemas.microsoft.com/office/drawing/2014/main" id="{00000000-0008-0000-0400-00008A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123825</xdr:colOff>
          <xdr:row>125</xdr:row>
          <xdr:rowOff>0</xdr:rowOff>
        </xdr:from>
        <xdr:to>
          <xdr:col>8</xdr:col>
          <xdr:colOff>228600</xdr:colOff>
          <xdr:row>125</xdr:row>
          <xdr:rowOff>0</xdr:rowOff>
        </xdr:to>
        <xdr:sp macro="" textlink="">
          <xdr:nvSpPr>
            <xdr:cNvPr id="118923" name="Check Box 139" hidden="1">
              <a:extLst>
                <a:ext uri="{63B3BB69-23CF-44E3-9099-C40C66FF867C}">
                  <a14:compatExt spid="_x0000_s118923"/>
                </a:ext>
                <a:ext uri="{FF2B5EF4-FFF2-40B4-BE49-F238E27FC236}">
                  <a16:creationId xmlns:a16="http://schemas.microsoft.com/office/drawing/2014/main" id="{00000000-0008-0000-0400-00008B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133350</xdr:colOff>
          <xdr:row>125</xdr:row>
          <xdr:rowOff>0</xdr:rowOff>
        </xdr:from>
        <xdr:to>
          <xdr:col>8</xdr:col>
          <xdr:colOff>47625</xdr:colOff>
          <xdr:row>125</xdr:row>
          <xdr:rowOff>0</xdr:rowOff>
        </xdr:to>
        <xdr:sp macro="" textlink="">
          <xdr:nvSpPr>
            <xdr:cNvPr id="118924" name="Check Box 140" hidden="1">
              <a:extLst>
                <a:ext uri="{63B3BB69-23CF-44E3-9099-C40C66FF867C}">
                  <a14:compatExt spid="_x0000_s118924"/>
                </a:ext>
                <a:ext uri="{FF2B5EF4-FFF2-40B4-BE49-F238E27FC236}">
                  <a16:creationId xmlns:a16="http://schemas.microsoft.com/office/drawing/2014/main" id="{00000000-0008-0000-0400-00008C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133350</xdr:colOff>
          <xdr:row>125</xdr:row>
          <xdr:rowOff>0</xdr:rowOff>
        </xdr:from>
        <xdr:to>
          <xdr:col>8</xdr:col>
          <xdr:colOff>114300</xdr:colOff>
          <xdr:row>125</xdr:row>
          <xdr:rowOff>0</xdr:rowOff>
        </xdr:to>
        <xdr:sp macro="" textlink="">
          <xdr:nvSpPr>
            <xdr:cNvPr id="118925" name="Check Box 141" hidden="1">
              <a:extLst>
                <a:ext uri="{63B3BB69-23CF-44E3-9099-C40C66FF867C}">
                  <a14:compatExt spid="_x0000_s118925"/>
                </a:ext>
                <a:ext uri="{FF2B5EF4-FFF2-40B4-BE49-F238E27FC236}">
                  <a16:creationId xmlns:a16="http://schemas.microsoft.com/office/drawing/2014/main" id="{00000000-0008-0000-0400-00008D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352425</xdr:colOff>
          <xdr:row>257</xdr:row>
          <xdr:rowOff>47625</xdr:rowOff>
        </xdr:from>
        <xdr:to>
          <xdr:col>5</xdr:col>
          <xdr:colOff>428625</xdr:colOff>
          <xdr:row>257</xdr:row>
          <xdr:rowOff>200025</xdr:rowOff>
        </xdr:to>
        <xdr:sp macro="" textlink="">
          <xdr:nvSpPr>
            <xdr:cNvPr id="118926" name="Check Box 142" hidden="1">
              <a:extLst>
                <a:ext uri="{63B3BB69-23CF-44E3-9099-C40C66FF867C}">
                  <a14:compatExt spid="_x0000_s118926"/>
                </a:ext>
                <a:ext uri="{FF2B5EF4-FFF2-40B4-BE49-F238E27FC236}">
                  <a16:creationId xmlns:a16="http://schemas.microsoft.com/office/drawing/2014/main" id="{00000000-0008-0000-0400-00008E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66675</xdr:colOff>
          <xdr:row>125</xdr:row>
          <xdr:rowOff>0</xdr:rowOff>
        </xdr:from>
        <xdr:to>
          <xdr:col>6</xdr:col>
          <xdr:colOff>561975</xdr:colOff>
          <xdr:row>257</xdr:row>
          <xdr:rowOff>171450</xdr:rowOff>
        </xdr:to>
        <xdr:sp macro="" textlink="">
          <xdr:nvSpPr>
            <xdr:cNvPr id="118927" name="Check Box 143" hidden="1">
              <a:extLst>
                <a:ext uri="{63B3BB69-23CF-44E3-9099-C40C66FF867C}">
                  <a14:compatExt spid="_x0000_s118927"/>
                </a:ext>
                <a:ext uri="{FF2B5EF4-FFF2-40B4-BE49-F238E27FC236}">
                  <a16:creationId xmlns:a16="http://schemas.microsoft.com/office/drawing/2014/main" id="{00000000-0008-0000-0400-00008F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125</xdr:row>
          <xdr:rowOff>0</xdr:rowOff>
        </xdr:from>
        <xdr:to>
          <xdr:col>5</xdr:col>
          <xdr:colOff>942975</xdr:colOff>
          <xdr:row>125</xdr:row>
          <xdr:rowOff>0</xdr:rowOff>
        </xdr:to>
        <xdr:sp macro="" textlink="">
          <xdr:nvSpPr>
            <xdr:cNvPr id="118928" name="Check Box 144" hidden="1">
              <a:extLst>
                <a:ext uri="{63B3BB69-23CF-44E3-9099-C40C66FF867C}">
                  <a14:compatExt spid="_x0000_s118928"/>
                </a:ext>
                <a:ext uri="{FF2B5EF4-FFF2-40B4-BE49-F238E27FC236}">
                  <a16:creationId xmlns:a16="http://schemas.microsoft.com/office/drawing/2014/main" id="{00000000-0008-0000-0400-000090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85725</xdr:colOff>
          <xdr:row>125</xdr:row>
          <xdr:rowOff>0</xdr:rowOff>
        </xdr:from>
        <xdr:to>
          <xdr:col>6</xdr:col>
          <xdr:colOff>57150</xdr:colOff>
          <xdr:row>125</xdr:row>
          <xdr:rowOff>0</xdr:rowOff>
        </xdr:to>
        <xdr:sp macro="" textlink="">
          <xdr:nvSpPr>
            <xdr:cNvPr id="118929" name="Check Box 145" hidden="1">
              <a:extLst>
                <a:ext uri="{63B3BB69-23CF-44E3-9099-C40C66FF867C}">
                  <a14:compatExt spid="_x0000_s118929"/>
                </a:ext>
                <a:ext uri="{FF2B5EF4-FFF2-40B4-BE49-F238E27FC236}">
                  <a16:creationId xmlns:a16="http://schemas.microsoft.com/office/drawing/2014/main" id="{00000000-0008-0000-0400-000091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125</xdr:row>
          <xdr:rowOff>0</xdr:rowOff>
        </xdr:from>
        <xdr:to>
          <xdr:col>6</xdr:col>
          <xdr:colOff>247650</xdr:colOff>
          <xdr:row>125</xdr:row>
          <xdr:rowOff>0</xdr:rowOff>
        </xdr:to>
        <xdr:sp macro="" textlink="">
          <xdr:nvSpPr>
            <xdr:cNvPr id="118930" name="Check Box 146" hidden="1">
              <a:extLst>
                <a:ext uri="{63B3BB69-23CF-44E3-9099-C40C66FF867C}">
                  <a14:compatExt spid="_x0000_s118930"/>
                </a:ext>
                <a:ext uri="{FF2B5EF4-FFF2-40B4-BE49-F238E27FC236}">
                  <a16:creationId xmlns:a16="http://schemas.microsoft.com/office/drawing/2014/main" id="{00000000-0008-0000-0400-000092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85725</xdr:colOff>
          <xdr:row>125</xdr:row>
          <xdr:rowOff>0</xdr:rowOff>
        </xdr:from>
        <xdr:to>
          <xdr:col>6</xdr:col>
          <xdr:colOff>200025</xdr:colOff>
          <xdr:row>125</xdr:row>
          <xdr:rowOff>0</xdr:rowOff>
        </xdr:to>
        <xdr:sp macro="" textlink="">
          <xdr:nvSpPr>
            <xdr:cNvPr id="118931" name="Check Box 147" hidden="1">
              <a:extLst>
                <a:ext uri="{63B3BB69-23CF-44E3-9099-C40C66FF867C}">
                  <a14:compatExt spid="_x0000_s118931"/>
                </a:ext>
                <a:ext uri="{FF2B5EF4-FFF2-40B4-BE49-F238E27FC236}">
                  <a16:creationId xmlns:a16="http://schemas.microsoft.com/office/drawing/2014/main" id="{00000000-0008-0000-0400-000093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180975</xdr:colOff>
          <xdr:row>125</xdr:row>
          <xdr:rowOff>0</xdr:rowOff>
        </xdr:from>
        <xdr:to>
          <xdr:col>7</xdr:col>
          <xdr:colOff>104775</xdr:colOff>
          <xdr:row>125</xdr:row>
          <xdr:rowOff>0</xdr:rowOff>
        </xdr:to>
        <xdr:sp macro="" textlink="">
          <xdr:nvSpPr>
            <xdr:cNvPr id="118932" name="Check Box 148" hidden="1">
              <a:extLst>
                <a:ext uri="{63B3BB69-23CF-44E3-9099-C40C66FF867C}">
                  <a14:compatExt spid="_x0000_s118932"/>
                </a:ext>
                <a:ext uri="{FF2B5EF4-FFF2-40B4-BE49-F238E27FC236}">
                  <a16:creationId xmlns:a16="http://schemas.microsoft.com/office/drawing/2014/main" id="{00000000-0008-0000-0400-000094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180975</xdr:colOff>
          <xdr:row>125</xdr:row>
          <xdr:rowOff>0</xdr:rowOff>
        </xdr:from>
        <xdr:to>
          <xdr:col>7</xdr:col>
          <xdr:colOff>276225</xdr:colOff>
          <xdr:row>125</xdr:row>
          <xdr:rowOff>0</xdr:rowOff>
        </xdr:to>
        <xdr:sp macro="" textlink="">
          <xdr:nvSpPr>
            <xdr:cNvPr id="118933" name="Check Box 149" hidden="1">
              <a:extLst>
                <a:ext uri="{63B3BB69-23CF-44E3-9099-C40C66FF867C}">
                  <a14:compatExt spid="_x0000_s118933"/>
                </a:ext>
                <a:ext uri="{FF2B5EF4-FFF2-40B4-BE49-F238E27FC236}">
                  <a16:creationId xmlns:a16="http://schemas.microsoft.com/office/drawing/2014/main" id="{00000000-0008-0000-0400-000095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171450</xdr:colOff>
          <xdr:row>125</xdr:row>
          <xdr:rowOff>0</xdr:rowOff>
        </xdr:from>
        <xdr:to>
          <xdr:col>7</xdr:col>
          <xdr:colOff>419100</xdr:colOff>
          <xdr:row>125</xdr:row>
          <xdr:rowOff>0</xdr:rowOff>
        </xdr:to>
        <xdr:sp macro="" textlink="">
          <xdr:nvSpPr>
            <xdr:cNvPr id="118934" name="Check Box 150" hidden="1">
              <a:extLst>
                <a:ext uri="{63B3BB69-23CF-44E3-9099-C40C66FF867C}">
                  <a14:compatExt spid="_x0000_s118934"/>
                </a:ext>
                <a:ext uri="{FF2B5EF4-FFF2-40B4-BE49-F238E27FC236}">
                  <a16:creationId xmlns:a16="http://schemas.microsoft.com/office/drawing/2014/main" id="{00000000-0008-0000-0400-000096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180975</xdr:colOff>
          <xdr:row>125</xdr:row>
          <xdr:rowOff>0</xdr:rowOff>
        </xdr:from>
        <xdr:to>
          <xdr:col>7</xdr:col>
          <xdr:colOff>390525</xdr:colOff>
          <xdr:row>125</xdr:row>
          <xdr:rowOff>0</xdr:rowOff>
        </xdr:to>
        <xdr:sp macro="" textlink="">
          <xdr:nvSpPr>
            <xdr:cNvPr id="118935" name="Check Box 151" hidden="1">
              <a:extLst>
                <a:ext uri="{63B3BB69-23CF-44E3-9099-C40C66FF867C}">
                  <a14:compatExt spid="_x0000_s118935"/>
                </a:ext>
                <a:ext uri="{FF2B5EF4-FFF2-40B4-BE49-F238E27FC236}">
                  <a16:creationId xmlns:a16="http://schemas.microsoft.com/office/drawing/2014/main" id="{00000000-0008-0000-0400-000097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361950</xdr:colOff>
          <xdr:row>125</xdr:row>
          <xdr:rowOff>0</xdr:rowOff>
        </xdr:from>
        <xdr:to>
          <xdr:col>8</xdr:col>
          <xdr:colOff>342900</xdr:colOff>
          <xdr:row>125</xdr:row>
          <xdr:rowOff>0</xdr:rowOff>
        </xdr:to>
        <xdr:sp macro="" textlink="">
          <xdr:nvSpPr>
            <xdr:cNvPr id="118936" name="Check Box 152" hidden="1">
              <a:extLst>
                <a:ext uri="{63B3BB69-23CF-44E3-9099-C40C66FF867C}">
                  <a14:compatExt spid="_x0000_s118936"/>
                </a:ext>
                <a:ext uri="{FF2B5EF4-FFF2-40B4-BE49-F238E27FC236}">
                  <a16:creationId xmlns:a16="http://schemas.microsoft.com/office/drawing/2014/main" id="{00000000-0008-0000-0400-000098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371475</xdr:colOff>
          <xdr:row>125</xdr:row>
          <xdr:rowOff>0</xdr:rowOff>
        </xdr:from>
        <xdr:to>
          <xdr:col>8</xdr:col>
          <xdr:colOff>504825</xdr:colOff>
          <xdr:row>125</xdr:row>
          <xdr:rowOff>0</xdr:rowOff>
        </xdr:to>
        <xdr:sp macro="" textlink="">
          <xdr:nvSpPr>
            <xdr:cNvPr id="118937" name="Check Box 153" hidden="1">
              <a:extLst>
                <a:ext uri="{63B3BB69-23CF-44E3-9099-C40C66FF867C}">
                  <a14:compatExt spid="_x0000_s118937"/>
                </a:ext>
                <a:ext uri="{FF2B5EF4-FFF2-40B4-BE49-F238E27FC236}">
                  <a16:creationId xmlns:a16="http://schemas.microsoft.com/office/drawing/2014/main" id="{00000000-0008-0000-0400-000099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352425</xdr:colOff>
          <xdr:row>125</xdr:row>
          <xdr:rowOff>0</xdr:rowOff>
        </xdr:from>
        <xdr:to>
          <xdr:col>8</xdr:col>
          <xdr:colOff>628650</xdr:colOff>
          <xdr:row>125</xdr:row>
          <xdr:rowOff>0</xdr:rowOff>
        </xdr:to>
        <xdr:sp macro="" textlink="">
          <xdr:nvSpPr>
            <xdr:cNvPr id="118938" name="Check Box 154" hidden="1">
              <a:extLst>
                <a:ext uri="{63B3BB69-23CF-44E3-9099-C40C66FF867C}">
                  <a14:compatExt spid="_x0000_s118938"/>
                </a:ext>
                <a:ext uri="{FF2B5EF4-FFF2-40B4-BE49-F238E27FC236}">
                  <a16:creationId xmlns:a16="http://schemas.microsoft.com/office/drawing/2014/main" id="{00000000-0008-0000-0400-00009A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371475</xdr:colOff>
          <xdr:row>125</xdr:row>
          <xdr:rowOff>0</xdr:rowOff>
        </xdr:from>
        <xdr:to>
          <xdr:col>8</xdr:col>
          <xdr:colOff>600075</xdr:colOff>
          <xdr:row>125</xdr:row>
          <xdr:rowOff>0</xdr:rowOff>
        </xdr:to>
        <xdr:sp macro="" textlink="">
          <xdr:nvSpPr>
            <xdr:cNvPr id="118939" name="Check Box 155" hidden="1">
              <a:extLst>
                <a:ext uri="{63B3BB69-23CF-44E3-9099-C40C66FF867C}">
                  <a14:compatExt spid="_x0000_s118939"/>
                </a:ext>
                <a:ext uri="{FF2B5EF4-FFF2-40B4-BE49-F238E27FC236}">
                  <a16:creationId xmlns:a16="http://schemas.microsoft.com/office/drawing/2014/main" id="{00000000-0008-0000-0400-00009B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Commissioing</a:t>
              </a:r>
            </a:p>
          </xdr:txBody>
        </xdr: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489" name="Group 1">
          <a:hlinkClick xmlns:r="http://schemas.openxmlformats.org/officeDocument/2006/relationships" r:id="rId1" tooltip="Click for Next Attachment"/>
          <a:extLst>
            <a:ext uri="{FF2B5EF4-FFF2-40B4-BE49-F238E27FC236}">
              <a16:creationId xmlns:a16="http://schemas.microsoft.com/office/drawing/2014/main" id="{00000000-0008-0000-0500-000001750100}"/>
            </a:ext>
          </a:extLst>
        </xdr:cNvPr>
        <xdr:cNvGrpSpPr>
          <a:grpSpLocks/>
        </xdr:cNvGrpSpPr>
      </xdr:nvGrpSpPr>
      <xdr:grpSpPr bwMode="auto">
        <a:xfrm>
          <a:off x="10936432" y="200025"/>
          <a:ext cx="0" cy="873702"/>
          <a:chOff x="738" y="5"/>
          <a:chExt cx="116" cy="73"/>
        </a:xfrm>
      </xdr:grpSpPr>
      <xdr:sp macro="" textlink="">
        <xdr:nvSpPr>
          <xdr:cNvPr id="95494" name="AutoShape 2">
            <a:extLst>
              <a:ext uri="{FF2B5EF4-FFF2-40B4-BE49-F238E27FC236}">
                <a16:creationId xmlns:a16="http://schemas.microsoft.com/office/drawing/2014/main" id="{00000000-0008-0000-0500-0000067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500-000004000000}"/>
              </a:ext>
            </a:extLst>
          </xdr:cNvPr>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6</xdr:col>
          <xdr:colOff>590550</xdr:colOff>
          <xdr:row>88</xdr:row>
          <xdr:rowOff>0</xdr:rowOff>
        </xdr:from>
        <xdr:to>
          <xdr:col>6</xdr:col>
          <xdr:colOff>590550</xdr:colOff>
          <xdr:row>88</xdr:row>
          <xdr:rowOff>0</xdr:rowOff>
        </xdr:to>
        <xdr:sp macro="" textlink="">
          <xdr:nvSpPr>
            <xdr:cNvPr id="95253" name="Check Box 21" hidden="1">
              <a:extLst>
                <a:ext uri="{63B3BB69-23CF-44E3-9099-C40C66FF867C}">
                  <a14:compatExt spid="_x0000_s95253"/>
                </a:ext>
                <a:ext uri="{FF2B5EF4-FFF2-40B4-BE49-F238E27FC236}">
                  <a16:creationId xmlns:a16="http://schemas.microsoft.com/office/drawing/2014/main" id="{00000000-0008-0000-0500-000015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600075</xdr:colOff>
          <xdr:row>88</xdr:row>
          <xdr:rowOff>0</xdr:rowOff>
        </xdr:from>
        <xdr:to>
          <xdr:col>6</xdr:col>
          <xdr:colOff>600075</xdr:colOff>
          <xdr:row>88</xdr:row>
          <xdr:rowOff>0</xdr:rowOff>
        </xdr:to>
        <xdr:sp macro="" textlink="">
          <xdr:nvSpPr>
            <xdr:cNvPr id="95254" name="Check Box 22" hidden="1">
              <a:extLst>
                <a:ext uri="{63B3BB69-23CF-44E3-9099-C40C66FF867C}">
                  <a14:compatExt spid="_x0000_s95254"/>
                </a:ext>
                <a:ext uri="{FF2B5EF4-FFF2-40B4-BE49-F238E27FC236}">
                  <a16:creationId xmlns:a16="http://schemas.microsoft.com/office/drawing/2014/main" id="{00000000-0008-0000-0500-000016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590550</xdr:colOff>
          <xdr:row>88</xdr:row>
          <xdr:rowOff>0</xdr:rowOff>
        </xdr:from>
        <xdr:to>
          <xdr:col>6</xdr:col>
          <xdr:colOff>590550</xdr:colOff>
          <xdr:row>88</xdr:row>
          <xdr:rowOff>0</xdr:rowOff>
        </xdr:to>
        <xdr:sp macro="" textlink="">
          <xdr:nvSpPr>
            <xdr:cNvPr id="95255" name="Check Box 23" hidden="1">
              <a:extLst>
                <a:ext uri="{63B3BB69-23CF-44E3-9099-C40C66FF867C}">
                  <a14:compatExt spid="_x0000_s95255"/>
                </a:ext>
                <a:ext uri="{FF2B5EF4-FFF2-40B4-BE49-F238E27FC236}">
                  <a16:creationId xmlns:a16="http://schemas.microsoft.com/office/drawing/2014/main" id="{00000000-0008-0000-0500-000017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600075</xdr:colOff>
          <xdr:row>88</xdr:row>
          <xdr:rowOff>0</xdr:rowOff>
        </xdr:from>
        <xdr:to>
          <xdr:col>6</xdr:col>
          <xdr:colOff>600075</xdr:colOff>
          <xdr:row>88</xdr:row>
          <xdr:rowOff>0</xdr:rowOff>
        </xdr:to>
        <xdr:sp macro="" textlink="">
          <xdr:nvSpPr>
            <xdr:cNvPr id="95256" name="Check Box 24" hidden="1">
              <a:extLst>
                <a:ext uri="{63B3BB69-23CF-44E3-9099-C40C66FF867C}">
                  <a14:compatExt spid="_x0000_s95256"/>
                </a:ext>
                <a:ext uri="{FF2B5EF4-FFF2-40B4-BE49-F238E27FC236}">
                  <a16:creationId xmlns:a16="http://schemas.microsoft.com/office/drawing/2014/main" id="{00000000-0008-0000-0500-000018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600075</xdr:colOff>
          <xdr:row>88</xdr:row>
          <xdr:rowOff>0</xdr:rowOff>
        </xdr:from>
        <xdr:to>
          <xdr:col>6</xdr:col>
          <xdr:colOff>600075</xdr:colOff>
          <xdr:row>88</xdr:row>
          <xdr:rowOff>0</xdr:rowOff>
        </xdr:to>
        <xdr:sp macro="" textlink="">
          <xdr:nvSpPr>
            <xdr:cNvPr id="95257" name="Check Box 25" hidden="1">
              <a:extLst>
                <a:ext uri="{63B3BB69-23CF-44E3-9099-C40C66FF867C}">
                  <a14:compatExt spid="_x0000_s95257"/>
                </a:ext>
                <a:ext uri="{FF2B5EF4-FFF2-40B4-BE49-F238E27FC236}">
                  <a16:creationId xmlns:a16="http://schemas.microsoft.com/office/drawing/2014/main" id="{00000000-0008-0000-0500-000019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28575</xdr:colOff>
          <xdr:row>88</xdr:row>
          <xdr:rowOff>0</xdr:rowOff>
        </xdr:from>
        <xdr:to>
          <xdr:col>5</xdr:col>
          <xdr:colOff>28575</xdr:colOff>
          <xdr:row>88</xdr:row>
          <xdr:rowOff>0</xdr:rowOff>
        </xdr:to>
        <xdr:sp macro="" textlink="">
          <xdr:nvSpPr>
            <xdr:cNvPr id="95258" name="Check Box 26" hidden="1">
              <a:extLst>
                <a:ext uri="{63B3BB69-23CF-44E3-9099-C40C66FF867C}">
                  <a14:compatExt spid="_x0000_s95258"/>
                </a:ext>
                <a:ext uri="{FF2B5EF4-FFF2-40B4-BE49-F238E27FC236}">
                  <a16:creationId xmlns:a16="http://schemas.microsoft.com/office/drawing/2014/main" id="{00000000-0008-0000-0500-00001A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1190625</xdr:colOff>
          <xdr:row>88</xdr:row>
          <xdr:rowOff>0</xdr:rowOff>
        </xdr:from>
        <xdr:to>
          <xdr:col>8</xdr:col>
          <xdr:colOff>1190625</xdr:colOff>
          <xdr:row>88</xdr:row>
          <xdr:rowOff>0</xdr:rowOff>
        </xdr:to>
        <xdr:sp macro="" textlink="">
          <xdr:nvSpPr>
            <xdr:cNvPr id="95259" name="Check Box 27" hidden="1">
              <a:extLst>
                <a:ext uri="{63B3BB69-23CF-44E3-9099-C40C66FF867C}">
                  <a14:compatExt spid="_x0000_s95259"/>
                </a:ext>
                <a:ext uri="{FF2B5EF4-FFF2-40B4-BE49-F238E27FC236}">
                  <a16:creationId xmlns:a16="http://schemas.microsoft.com/office/drawing/2014/main" id="{00000000-0008-0000-0500-00001B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1190625</xdr:colOff>
          <xdr:row>88</xdr:row>
          <xdr:rowOff>0</xdr:rowOff>
        </xdr:from>
        <xdr:to>
          <xdr:col>8</xdr:col>
          <xdr:colOff>1190625</xdr:colOff>
          <xdr:row>88</xdr:row>
          <xdr:rowOff>0</xdr:rowOff>
        </xdr:to>
        <xdr:sp macro="" textlink="">
          <xdr:nvSpPr>
            <xdr:cNvPr id="95260" name="Check Box 28" hidden="1">
              <a:extLst>
                <a:ext uri="{63B3BB69-23CF-44E3-9099-C40C66FF867C}">
                  <a14:compatExt spid="_x0000_s95260"/>
                </a:ext>
                <a:ext uri="{FF2B5EF4-FFF2-40B4-BE49-F238E27FC236}">
                  <a16:creationId xmlns:a16="http://schemas.microsoft.com/office/drawing/2014/main" id="{00000000-0008-0000-0500-00001C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1190625</xdr:colOff>
          <xdr:row>88</xdr:row>
          <xdr:rowOff>0</xdr:rowOff>
        </xdr:from>
        <xdr:to>
          <xdr:col>8</xdr:col>
          <xdr:colOff>1190625</xdr:colOff>
          <xdr:row>88</xdr:row>
          <xdr:rowOff>0</xdr:rowOff>
        </xdr:to>
        <xdr:sp macro="" textlink="">
          <xdr:nvSpPr>
            <xdr:cNvPr id="95261" name="Check Box 29" hidden="1">
              <a:extLst>
                <a:ext uri="{63B3BB69-23CF-44E3-9099-C40C66FF867C}">
                  <a14:compatExt spid="_x0000_s95261"/>
                </a:ext>
                <a:ext uri="{FF2B5EF4-FFF2-40B4-BE49-F238E27FC236}">
                  <a16:creationId xmlns:a16="http://schemas.microsoft.com/office/drawing/2014/main" id="{00000000-0008-0000-0500-00001D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1190625</xdr:colOff>
          <xdr:row>88</xdr:row>
          <xdr:rowOff>0</xdr:rowOff>
        </xdr:from>
        <xdr:to>
          <xdr:col>9</xdr:col>
          <xdr:colOff>0</xdr:colOff>
          <xdr:row>88</xdr:row>
          <xdr:rowOff>0</xdr:rowOff>
        </xdr:to>
        <xdr:sp macro="" textlink="">
          <xdr:nvSpPr>
            <xdr:cNvPr id="95262" name="Check Box 30" hidden="1">
              <a:extLst>
                <a:ext uri="{63B3BB69-23CF-44E3-9099-C40C66FF867C}">
                  <a14:compatExt spid="_x0000_s95262"/>
                </a:ext>
                <a:ext uri="{FF2B5EF4-FFF2-40B4-BE49-F238E27FC236}">
                  <a16:creationId xmlns:a16="http://schemas.microsoft.com/office/drawing/2014/main" id="{00000000-0008-0000-0500-00001E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1190625</xdr:colOff>
          <xdr:row>88</xdr:row>
          <xdr:rowOff>0</xdr:rowOff>
        </xdr:from>
        <xdr:to>
          <xdr:col>8</xdr:col>
          <xdr:colOff>1190625</xdr:colOff>
          <xdr:row>88</xdr:row>
          <xdr:rowOff>0</xdr:rowOff>
        </xdr:to>
        <xdr:sp macro="" textlink="">
          <xdr:nvSpPr>
            <xdr:cNvPr id="95263" name="Check Box 31" hidden="1">
              <a:extLst>
                <a:ext uri="{63B3BB69-23CF-44E3-9099-C40C66FF867C}">
                  <a14:compatExt spid="_x0000_s95263"/>
                </a:ext>
                <a:ext uri="{FF2B5EF4-FFF2-40B4-BE49-F238E27FC236}">
                  <a16:creationId xmlns:a16="http://schemas.microsoft.com/office/drawing/2014/main" id="{00000000-0008-0000-0500-00001F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28575</xdr:colOff>
          <xdr:row>88</xdr:row>
          <xdr:rowOff>0</xdr:rowOff>
        </xdr:from>
        <xdr:to>
          <xdr:col>7</xdr:col>
          <xdr:colOff>28575</xdr:colOff>
          <xdr:row>88</xdr:row>
          <xdr:rowOff>0</xdr:rowOff>
        </xdr:to>
        <xdr:sp macro="" textlink="">
          <xdr:nvSpPr>
            <xdr:cNvPr id="95264" name="Check Box 32" hidden="1">
              <a:extLst>
                <a:ext uri="{63B3BB69-23CF-44E3-9099-C40C66FF867C}">
                  <a14:compatExt spid="_x0000_s95264"/>
                </a:ext>
                <a:ext uri="{FF2B5EF4-FFF2-40B4-BE49-F238E27FC236}">
                  <a16:creationId xmlns:a16="http://schemas.microsoft.com/office/drawing/2014/main" id="{00000000-0008-0000-0500-000020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28575</xdr:colOff>
          <xdr:row>135</xdr:row>
          <xdr:rowOff>19050</xdr:rowOff>
        </xdr:from>
        <xdr:to>
          <xdr:col>5</xdr:col>
          <xdr:colOff>314325</xdr:colOff>
          <xdr:row>135</xdr:row>
          <xdr:rowOff>219075</xdr:rowOff>
        </xdr:to>
        <xdr:sp macro="" textlink="">
          <xdr:nvSpPr>
            <xdr:cNvPr id="95374" name="Check Box 142" hidden="1">
              <a:extLst>
                <a:ext uri="{63B3BB69-23CF-44E3-9099-C40C66FF867C}">
                  <a14:compatExt spid="_x0000_s95374"/>
                </a:ext>
                <a:ext uri="{FF2B5EF4-FFF2-40B4-BE49-F238E27FC236}">
                  <a16:creationId xmlns:a16="http://schemas.microsoft.com/office/drawing/2014/main" id="{00000000-0008-0000-0500-00008E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428625</xdr:colOff>
          <xdr:row>135</xdr:row>
          <xdr:rowOff>19050</xdr:rowOff>
        </xdr:from>
        <xdr:to>
          <xdr:col>5</xdr:col>
          <xdr:colOff>819150</xdr:colOff>
          <xdr:row>135</xdr:row>
          <xdr:rowOff>219075</xdr:rowOff>
        </xdr:to>
        <xdr:sp macro="" textlink="">
          <xdr:nvSpPr>
            <xdr:cNvPr id="95375" name="Check Box 143" hidden="1">
              <a:extLst>
                <a:ext uri="{63B3BB69-23CF-44E3-9099-C40C66FF867C}">
                  <a14:compatExt spid="_x0000_s95375"/>
                </a:ext>
                <a:ext uri="{FF2B5EF4-FFF2-40B4-BE49-F238E27FC236}">
                  <a16:creationId xmlns:a16="http://schemas.microsoft.com/office/drawing/2014/main" id="{00000000-0008-0000-0500-00008F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28575</xdr:colOff>
          <xdr:row>135</xdr:row>
          <xdr:rowOff>228600</xdr:rowOff>
        </xdr:from>
        <xdr:to>
          <xdr:col>5</xdr:col>
          <xdr:colOff>390525</xdr:colOff>
          <xdr:row>136</xdr:row>
          <xdr:rowOff>180975</xdr:rowOff>
        </xdr:to>
        <xdr:sp macro="" textlink="">
          <xdr:nvSpPr>
            <xdr:cNvPr id="95376" name="Check Box 144" hidden="1">
              <a:extLst>
                <a:ext uri="{63B3BB69-23CF-44E3-9099-C40C66FF867C}">
                  <a14:compatExt spid="_x0000_s95376"/>
                </a:ext>
                <a:ext uri="{FF2B5EF4-FFF2-40B4-BE49-F238E27FC236}">
                  <a16:creationId xmlns:a16="http://schemas.microsoft.com/office/drawing/2014/main" id="{00000000-0008-0000-0500-000090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136</xdr:row>
          <xdr:rowOff>209550</xdr:rowOff>
        </xdr:from>
        <xdr:to>
          <xdr:col>5</xdr:col>
          <xdr:colOff>1047750</xdr:colOff>
          <xdr:row>137</xdr:row>
          <xdr:rowOff>19050</xdr:rowOff>
        </xdr:to>
        <xdr:sp macro="" textlink="">
          <xdr:nvSpPr>
            <xdr:cNvPr id="95377" name="Check Box 145" hidden="1">
              <a:extLst>
                <a:ext uri="{63B3BB69-23CF-44E3-9099-C40C66FF867C}">
                  <a14:compatExt spid="_x0000_s95377"/>
                </a:ext>
                <a:ext uri="{FF2B5EF4-FFF2-40B4-BE49-F238E27FC236}">
                  <a16:creationId xmlns:a16="http://schemas.microsoft.com/office/drawing/2014/main" id="{00000000-0008-0000-0500-000091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428625</xdr:colOff>
          <xdr:row>135</xdr:row>
          <xdr:rowOff>238125</xdr:rowOff>
        </xdr:from>
        <xdr:to>
          <xdr:col>5</xdr:col>
          <xdr:colOff>1047750</xdr:colOff>
          <xdr:row>136</xdr:row>
          <xdr:rowOff>190500</xdr:rowOff>
        </xdr:to>
        <xdr:sp macro="" textlink="">
          <xdr:nvSpPr>
            <xdr:cNvPr id="95378" name="Check Box 146" hidden="1">
              <a:extLst>
                <a:ext uri="{63B3BB69-23CF-44E3-9099-C40C66FF867C}">
                  <a14:compatExt spid="_x0000_s95378"/>
                </a:ext>
                <a:ext uri="{FF2B5EF4-FFF2-40B4-BE49-F238E27FC236}">
                  <a16:creationId xmlns:a16="http://schemas.microsoft.com/office/drawing/2014/main" id="{00000000-0008-0000-0500-000092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85725</xdr:colOff>
          <xdr:row>135</xdr:row>
          <xdr:rowOff>28575</xdr:rowOff>
        </xdr:from>
        <xdr:to>
          <xdr:col>6</xdr:col>
          <xdr:colOff>371475</xdr:colOff>
          <xdr:row>135</xdr:row>
          <xdr:rowOff>219075</xdr:rowOff>
        </xdr:to>
        <xdr:sp macro="" textlink="">
          <xdr:nvSpPr>
            <xdr:cNvPr id="95397" name="Check Box 165" hidden="1">
              <a:extLst>
                <a:ext uri="{63B3BB69-23CF-44E3-9099-C40C66FF867C}">
                  <a14:compatExt spid="_x0000_s95397"/>
                </a:ext>
                <a:ext uri="{FF2B5EF4-FFF2-40B4-BE49-F238E27FC236}">
                  <a16:creationId xmlns:a16="http://schemas.microsoft.com/office/drawing/2014/main" id="{00000000-0008-0000-0500-0000A5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485775</xdr:colOff>
          <xdr:row>135</xdr:row>
          <xdr:rowOff>28575</xdr:rowOff>
        </xdr:from>
        <xdr:to>
          <xdr:col>7</xdr:col>
          <xdr:colOff>142875</xdr:colOff>
          <xdr:row>135</xdr:row>
          <xdr:rowOff>219075</xdr:rowOff>
        </xdr:to>
        <xdr:sp macro="" textlink="">
          <xdr:nvSpPr>
            <xdr:cNvPr id="95398" name="Check Box 166" hidden="1">
              <a:extLst>
                <a:ext uri="{63B3BB69-23CF-44E3-9099-C40C66FF867C}">
                  <a14:compatExt spid="_x0000_s95398"/>
                </a:ext>
                <a:ext uri="{FF2B5EF4-FFF2-40B4-BE49-F238E27FC236}">
                  <a16:creationId xmlns:a16="http://schemas.microsoft.com/office/drawing/2014/main" id="{00000000-0008-0000-0500-0000A6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85725</xdr:colOff>
          <xdr:row>135</xdr:row>
          <xdr:rowOff>238125</xdr:rowOff>
        </xdr:from>
        <xdr:to>
          <xdr:col>6</xdr:col>
          <xdr:colOff>447675</xdr:colOff>
          <xdr:row>136</xdr:row>
          <xdr:rowOff>190500</xdr:rowOff>
        </xdr:to>
        <xdr:sp macro="" textlink="">
          <xdr:nvSpPr>
            <xdr:cNvPr id="95399" name="Check Box 167" hidden="1">
              <a:extLst>
                <a:ext uri="{63B3BB69-23CF-44E3-9099-C40C66FF867C}">
                  <a14:compatExt spid="_x0000_s95399"/>
                </a:ext>
                <a:ext uri="{FF2B5EF4-FFF2-40B4-BE49-F238E27FC236}">
                  <a16:creationId xmlns:a16="http://schemas.microsoft.com/office/drawing/2014/main" id="{00000000-0008-0000-0500-0000A7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95250</xdr:colOff>
          <xdr:row>136</xdr:row>
          <xdr:rowOff>219075</xdr:rowOff>
        </xdr:from>
        <xdr:to>
          <xdr:col>7</xdr:col>
          <xdr:colOff>371475</xdr:colOff>
          <xdr:row>137</xdr:row>
          <xdr:rowOff>28575</xdr:rowOff>
        </xdr:to>
        <xdr:sp macro="" textlink="">
          <xdr:nvSpPr>
            <xdr:cNvPr id="95400" name="Check Box 168" hidden="1">
              <a:extLst>
                <a:ext uri="{63B3BB69-23CF-44E3-9099-C40C66FF867C}">
                  <a14:compatExt spid="_x0000_s95400"/>
                </a:ext>
                <a:ext uri="{FF2B5EF4-FFF2-40B4-BE49-F238E27FC236}">
                  <a16:creationId xmlns:a16="http://schemas.microsoft.com/office/drawing/2014/main" id="{00000000-0008-0000-0500-0000A8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485775</xdr:colOff>
          <xdr:row>135</xdr:row>
          <xdr:rowOff>238125</xdr:rowOff>
        </xdr:from>
        <xdr:to>
          <xdr:col>7</xdr:col>
          <xdr:colOff>371475</xdr:colOff>
          <xdr:row>136</xdr:row>
          <xdr:rowOff>200025</xdr:rowOff>
        </xdr:to>
        <xdr:sp macro="" textlink="">
          <xdr:nvSpPr>
            <xdr:cNvPr id="95401" name="Check Box 169" hidden="1">
              <a:extLst>
                <a:ext uri="{63B3BB69-23CF-44E3-9099-C40C66FF867C}">
                  <a14:compatExt spid="_x0000_s95401"/>
                </a:ext>
                <a:ext uri="{FF2B5EF4-FFF2-40B4-BE49-F238E27FC236}">
                  <a16:creationId xmlns:a16="http://schemas.microsoft.com/office/drawing/2014/main" id="{00000000-0008-0000-0500-0000A9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104775</xdr:colOff>
          <xdr:row>135</xdr:row>
          <xdr:rowOff>28575</xdr:rowOff>
        </xdr:from>
        <xdr:to>
          <xdr:col>8</xdr:col>
          <xdr:colOff>390525</xdr:colOff>
          <xdr:row>135</xdr:row>
          <xdr:rowOff>228600</xdr:rowOff>
        </xdr:to>
        <xdr:sp macro="" textlink="">
          <xdr:nvSpPr>
            <xdr:cNvPr id="95402" name="Check Box 170" hidden="1">
              <a:extLst>
                <a:ext uri="{63B3BB69-23CF-44E3-9099-C40C66FF867C}">
                  <a14:compatExt spid="_x0000_s95402"/>
                </a:ext>
                <a:ext uri="{FF2B5EF4-FFF2-40B4-BE49-F238E27FC236}">
                  <a16:creationId xmlns:a16="http://schemas.microsoft.com/office/drawing/2014/main" id="{00000000-0008-0000-0500-0000AA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495300</xdr:colOff>
          <xdr:row>135</xdr:row>
          <xdr:rowOff>28575</xdr:rowOff>
        </xdr:from>
        <xdr:to>
          <xdr:col>8</xdr:col>
          <xdr:colOff>895350</xdr:colOff>
          <xdr:row>135</xdr:row>
          <xdr:rowOff>228600</xdr:rowOff>
        </xdr:to>
        <xdr:sp macro="" textlink="">
          <xdr:nvSpPr>
            <xdr:cNvPr id="95403" name="Check Box 171" hidden="1">
              <a:extLst>
                <a:ext uri="{63B3BB69-23CF-44E3-9099-C40C66FF867C}">
                  <a14:compatExt spid="_x0000_s95403"/>
                </a:ext>
                <a:ext uri="{FF2B5EF4-FFF2-40B4-BE49-F238E27FC236}">
                  <a16:creationId xmlns:a16="http://schemas.microsoft.com/office/drawing/2014/main" id="{00000000-0008-0000-0500-0000AB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104775</xdr:colOff>
          <xdr:row>135</xdr:row>
          <xdr:rowOff>238125</xdr:rowOff>
        </xdr:from>
        <xdr:to>
          <xdr:col>8</xdr:col>
          <xdr:colOff>466725</xdr:colOff>
          <xdr:row>136</xdr:row>
          <xdr:rowOff>200025</xdr:rowOff>
        </xdr:to>
        <xdr:sp macro="" textlink="">
          <xdr:nvSpPr>
            <xdr:cNvPr id="95404" name="Check Box 172" hidden="1">
              <a:extLst>
                <a:ext uri="{63B3BB69-23CF-44E3-9099-C40C66FF867C}">
                  <a14:compatExt spid="_x0000_s95404"/>
                </a:ext>
                <a:ext uri="{FF2B5EF4-FFF2-40B4-BE49-F238E27FC236}">
                  <a16:creationId xmlns:a16="http://schemas.microsoft.com/office/drawing/2014/main" id="{00000000-0008-0000-0500-0000AC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114300</xdr:colOff>
          <xdr:row>136</xdr:row>
          <xdr:rowOff>219075</xdr:rowOff>
        </xdr:from>
        <xdr:to>
          <xdr:col>8</xdr:col>
          <xdr:colOff>1114425</xdr:colOff>
          <xdr:row>137</xdr:row>
          <xdr:rowOff>28575</xdr:rowOff>
        </xdr:to>
        <xdr:sp macro="" textlink="">
          <xdr:nvSpPr>
            <xdr:cNvPr id="95405" name="Check Box 173" hidden="1">
              <a:extLst>
                <a:ext uri="{63B3BB69-23CF-44E3-9099-C40C66FF867C}">
                  <a14:compatExt spid="_x0000_s95405"/>
                </a:ext>
                <a:ext uri="{FF2B5EF4-FFF2-40B4-BE49-F238E27FC236}">
                  <a16:creationId xmlns:a16="http://schemas.microsoft.com/office/drawing/2014/main" id="{00000000-0008-0000-0500-0000AD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504825</xdr:colOff>
          <xdr:row>135</xdr:row>
          <xdr:rowOff>238125</xdr:rowOff>
        </xdr:from>
        <xdr:to>
          <xdr:col>8</xdr:col>
          <xdr:colOff>1114425</xdr:colOff>
          <xdr:row>136</xdr:row>
          <xdr:rowOff>200025</xdr:rowOff>
        </xdr:to>
        <xdr:sp macro="" textlink="">
          <xdr:nvSpPr>
            <xdr:cNvPr id="95406" name="Check Box 174" hidden="1">
              <a:extLst>
                <a:ext uri="{63B3BB69-23CF-44E3-9099-C40C66FF867C}">
                  <a14:compatExt spid="_x0000_s95406"/>
                </a:ext>
                <a:ext uri="{FF2B5EF4-FFF2-40B4-BE49-F238E27FC236}">
                  <a16:creationId xmlns:a16="http://schemas.microsoft.com/office/drawing/2014/main" id="{00000000-0008-0000-0500-0000AE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99</xdr:row>
          <xdr:rowOff>28575</xdr:rowOff>
        </xdr:from>
        <xdr:to>
          <xdr:col>5</xdr:col>
          <xdr:colOff>352425</xdr:colOff>
          <xdr:row>100</xdr:row>
          <xdr:rowOff>38100</xdr:rowOff>
        </xdr:to>
        <xdr:sp macro="" textlink="">
          <xdr:nvSpPr>
            <xdr:cNvPr id="95407" name="Check Box 175" hidden="1">
              <a:extLst>
                <a:ext uri="{63B3BB69-23CF-44E3-9099-C40C66FF867C}">
                  <a14:compatExt spid="_x0000_s95407"/>
                </a:ext>
                <a:ext uri="{FF2B5EF4-FFF2-40B4-BE49-F238E27FC236}">
                  <a16:creationId xmlns:a16="http://schemas.microsoft.com/office/drawing/2014/main" id="{00000000-0008-0000-0500-0000AF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457200</xdr:colOff>
          <xdr:row>99</xdr:row>
          <xdr:rowOff>28575</xdr:rowOff>
        </xdr:from>
        <xdr:to>
          <xdr:col>5</xdr:col>
          <xdr:colOff>876300</xdr:colOff>
          <xdr:row>100</xdr:row>
          <xdr:rowOff>38100</xdr:rowOff>
        </xdr:to>
        <xdr:sp macro="" textlink="">
          <xdr:nvSpPr>
            <xdr:cNvPr id="95408" name="Check Box 176" hidden="1">
              <a:extLst>
                <a:ext uri="{63B3BB69-23CF-44E3-9099-C40C66FF867C}">
                  <a14:compatExt spid="_x0000_s95408"/>
                </a:ext>
                <a:ext uri="{FF2B5EF4-FFF2-40B4-BE49-F238E27FC236}">
                  <a16:creationId xmlns:a16="http://schemas.microsoft.com/office/drawing/2014/main" id="{00000000-0008-0000-0500-0000B0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100</xdr:row>
          <xdr:rowOff>47625</xdr:rowOff>
        </xdr:from>
        <xdr:to>
          <xdr:col>5</xdr:col>
          <xdr:colOff>419100</xdr:colOff>
          <xdr:row>100</xdr:row>
          <xdr:rowOff>276225</xdr:rowOff>
        </xdr:to>
        <xdr:sp macro="" textlink="">
          <xdr:nvSpPr>
            <xdr:cNvPr id="95409" name="Check Box 177" hidden="1">
              <a:extLst>
                <a:ext uri="{63B3BB69-23CF-44E3-9099-C40C66FF867C}">
                  <a14:compatExt spid="_x0000_s95409"/>
                </a:ext>
                <a:ext uri="{FF2B5EF4-FFF2-40B4-BE49-F238E27FC236}">
                  <a16:creationId xmlns:a16="http://schemas.microsoft.com/office/drawing/2014/main" id="{00000000-0008-0000-0500-0000B1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101</xdr:row>
          <xdr:rowOff>9525</xdr:rowOff>
        </xdr:from>
        <xdr:to>
          <xdr:col>5</xdr:col>
          <xdr:colOff>1114425</xdr:colOff>
          <xdr:row>102</xdr:row>
          <xdr:rowOff>28575</xdr:rowOff>
        </xdr:to>
        <xdr:sp macro="" textlink="">
          <xdr:nvSpPr>
            <xdr:cNvPr id="95410" name="Check Box 178" hidden="1">
              <a:extLst>
                <a:ext uri="{63B3BB69-23CF-44E3-9099-C40C66FF867C}">
                  <a14:compatExt spid="_x0000_s95410"/>
                </a:ext>
                <a:ext uri="{FF2B5EF4-FFF2-40B4-BE49-F238E27FC236}">
                  <a16:creationId xmlns:a16="http://schemas.microsoft.com/office/drawing/2014/main" id="{00000000-0008-0000-0500-0000B2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466725</xdr:colOff>
          <xdr:row>100</xdr:row>
          <xdr:rowOff>47625</xdr:rowOff>
        </xdr:from>
        <xdr:to>
          <xdr:col>5</xdr:col>
          <xdr:colOff>1114425</xdr:colOff>
          <xdr:row>100</xdr:row>
          <xdr:rowOff>276225</xdr:rowOff>
        </xdr:to>
        <xdr:sp macro="" textlink="">
          <xdr:nvSpPr>
            <xdr:cNvPr id="95411" name="Check Box 179" hidden="1">
              <a:extLst>
                <a:ext uri="{63B3BB69-23CF-44E3-9099-C40C66FF867C}">
                  <a14:compatExt spid="_x0000_s95411"/>
                </a:ext>
                <a:ext uri="{FF2B5EF4-FFF2-40B4-BE49-F238E27FC236}">
                  <a16:creationId xmlns:a16="http://schemas.microsoft.com/office/drawing/2014/main" id="{00000000-0008-0000-0500-0000B3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85725</xdr:colOff>
          <xdr:row>99</xdr:row>
          <xdr:rowOff>9525</xdr:rowOff>
        </xdr:from>
        <xdr:to>
          <xdr:col>6</xdr:col>
          <xdr:colOff>371475</xdr:colOff>
          <xdr:row>100</xdr:row>
          <xdr:rowOff>28575</xdr:rowOff>
        </xdr:to>
        <xdr:sp macro="" textlink="">
          <xdr:nvSpPr>
            <xdr:cNvPr id="95412" name="Check Box 180" hidden="1">
              <a:extLst>
                <a:ext uri="{63B3BB69-23CF-44E3-9099-C40C66FF867C}">
                  <a14:compatExt spid="_x0000_s95412"/>
                </a:ext>
                <a:ext uri="{FF2B5EF4-FFF2-40B4-BE49-F238E27FC236}">
                  <a16:creationId xmlns:a16="http://schemas.microsoft.com/office/drawing/2014/main" id="{00000000-0008-0000-0500-0000B4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476250</xdr:colOff>
          <xdr:row>99</xdr:row>
          <xdr:rowOff>9525</xdr:rowOff>
        </xdr:from>
        <xdr:to>
          <xdr:col>7</xdr:col>
          <xdr:colOff>142875</xdr:colOff>
          <xdr:row>100</xdr:row>
          <xdr:rowOff>28575</xdr:rowOff>
        </xdr:to>
        <xdr:sp macro="" textlink="">
          <xdr:nvSpPr>
            <xdr:cNvPr id="95413" name="Check Box 181" hidden="1">
              <a:extLst>
                <a:ext uri="{63B3BB69-23CF-44E3-9099-C40C66FF867C}">
                  <a14:compatExt spid="_x0000_s95413"/>
                </a:ext>
                <a:ext uri="{FF2B5EF4-FFF2-40B4-BE49-F238E27FC236}">
                  <a16:creationId xmlns:a16="http://schemas.microsoft.com/office/drawing/2014/main" id="{00000000-0008-0000-0500-0000B5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85725</xdr:colOff>
          <xdr:row>100</xdr:row>
          <xdr:rowOff>47625</xdr:rowOff>
        </xdr:from>
        <xdr:to>
          <xdr:col>6</xdr:col>
          <xdr:colOff>438150</xdr:colOff>
          <xdr:row>100</xdr:row>
          <xdr:rowOff>276225</xdr:rowOff>
        </xdr:to>
        <xdr:sp macro="" textlink="">
          <xdr:nvSpPr>
            <xdr:cNvPr id="95414" name="Check Box 182" hidden="1">
              <a:extLst>
                <a:ext uri="{63B3BB69-23CF-44E3-9099-C40C66FF867C}">
                  <a14:compatExt spid="_x0000_s95414"/>
                </a:ext>
                <a:ext uri="{FF2B5EF4-FFF2-40B4-BE49-F238E27FC236}">
                  <a16:creationId xmlns:a16="http://schemas.microsoft.com/office/drawing/2014/main" id="{00000000-0008-0000-0500-0000B6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85725</xdr:colOff>
          <xdr:row>101</xdr:row>
          <xdr:rowOff>0</xdr:rowOff>
        </xdr:from>
        <xdr:to>
          <xdr:col>7</xdr:col>
          <xdr:colOff>361950</xdr:colOff>
          <xdr:row>102</xdr:row>
          <xdr:rowOff>38100</xdr:rowOff>
        </xdr:to>
        <xdr:sp macro="" textlink="">
          <xdr:nvSpPr>
            <xdr:cNvPr id="95415" name="Check Box 183" hidden="1">
              <a:extLst>
                <a:ext uri="{63B3BB69-23CF-44E3-9099-C40C66FF867C}">
                  <a14:compatExt spid="_x0000_s95415"/>
                </a:ext>
                <a:ext uri="{FF2B5EF4-FFF2-40B4-BE49-F238E27FC236}">
                  <a16:creationId xmlns:a16="http://schemas.microsoft.com/office/drawing/2014/main" id="{00000000-0008-0000-0500-0000B7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485775</xdr:colOff>
          <xdr:row>100</xdr:row>
          <xdr:rowOff>47625</xdr:rowOff>
        </xdr:from>
        <xdr:to>
          <xdr:col>7</xdr:col>
          <xdr:colOff>361950</xdr:colOff>
          <xdr:row>100</xdr:row>
          <xdr:rowOff>276225</xdr:rowOff>
        </xdr:to>
        <xdr:sp macro="" textlink="">
          <xdr:nvSpPr>
            <xdr:cNvPr id="95416" name="Check Box 184" hidden="1">
              <a:extLst>
                <a:ext uri="{63B3BB69-23CF-44E3-9099-C40C66FF867C}">
                  <a14:compatExt spid="_x0000_s95416"/>
                </a:ext>
                <a:ext uri="{FF2B5EF4-FFF2-40B4-BE49-F238E27FC236}">
                  <a16:creationId xmlns:a16="http://schemas.microsoft.com/office/drawing/2014/main" id="{00000000-0008-0000-0500-0000B8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47625</xdr:colOff>
          <xdr:row>99</xdr:row>
          <xdr:rowOff>9525</xdr:rowOff>
        </xdr:from>
        <xdr:to>
          <xdr:col>8</xdr:col>
          <xdr:colOff>333375</xdr:colOff>
          <xdr:row>100</xdr:row>
          <xdr:rowOff>28575</xdr:rowOff>
        </xdr:to>
        <xdr:sp macro="" textlink="">
          <xdr:nvSpPr>
            <xdr:cNvPr id="95417" name="Check Box 185" hidden="1">
              <a:extLst>
                <a:ext uri="{63B3BB69-23CF-44E3-9099-C40C66FF867C}">
                  <a14:compatExt spid="_x0000_s95417"/>
                </a:ext>
                <a:ext uri="{FF2B5EF4-FFF2-40B4-BE49-F238E27FC236}">
                  <a16:creationId xmlns:a16="http://schemas.microsoft.com/office/drawing/2014/main" id="{00000000-0008-0000-0500-0000B9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428625</xdr:colOff>
          <xdr:row>99</xdr:row>
          <xdr:rowOff>9525</xdr:rowOff>
        </xdr:from>
        <xdr:to>
          <xdr:col>8</xdr:col>
          <xdr:colOff>828675</xdr:colOff>
          <xdr:row>100</xdr:row>
          <xdr:rowOff>28575</xdr:rowOff>
        </xdr:to>
        <xdr:sp macro="" textlink="">
          <xdr:nvSpPr>
            <xdr:cNvPr id="95418" name="Check Box 186" hidden="1">
              <a:extLst>
                <a:ext uri="{63B3BB69-23CF-44E3-9099-C40C66FF867C}">
                  <a14:compatExt spid="_x0000_s95418"/>
                </a:ext>
                <a:ext uri="{FF2B5EF4-FFF2-40B4-BE49-F238E27FC236}">
                  <a16:creationId xmlns:a16="http://schemas.microsoft.com/office/drawing/2014/main" id="{00000000-0008-0000-0500-0000BA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38100</xdr:colOff>
          <xdr:row>100</xdr:row>
          <xdr:rowOff>38100</xdr:rowOff>
        </xdr:from>
        <xdr:to>
          <xdr:col>8</xdr:col>
          <xdr:colOff>400050</xdr:colOff>
          <xdr:row>100</xdr:row>
          <xdr:rowOff>266700</xdr:rowOff>
        </xdr:to>
        <xdr:sp macro="" textlink="">
          <xdr:nvSpPr>
            <xdr:cNvPr id="95419" name="Check Box 187" hidden="1">
              <a:extLst>
                <a:ext uri="{63B3BB69-23CF-44E3-9099-C40C66FF867C}">
                  <a14:compatExt spid="_x0000_s95419"/>
                </a:ext>
                <a:ext uri="{FF2B5EF4-FFF2-40B4-BE49-F238E27FC236}">
                  <a16:creationId xmlns:a16="http://schemas.microsoft.com/office/drawing/2014/main" id="{00000000-0008-0000-0500-0000BB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47625</xdr:colOff>
          <xdr:row>100</xdr:row>
          <xdr:rowOff>295275</xdr:rowOff>
        </xdr:from>
        <xdr:to>
          <xdr:col>8</xdr:col>
          <xdr:colOff>1057275</xdr:colOff>
          <xdr:row>102</xdr:row>
          <xdr:rowOff>28575</xdr:rowOff>
        </xdr:to>
        <xdr:sp macro="" textlink="">
          <xdr:nvSpPr>
            <xdr:cNvPr id="95420" name="Check Box 188" hidden="1">
              <a:extLst>
                <a:ext uri="{63B3BB69-23CF-44E3-9099-C40C66FF867C}">
                  <a14:compatExt spid="_x0000_s95420"/>
                </a:ext>
                <a:ext uri="{FF2B5EF4-FFF2-40B4-BE49-F238E27FC236}">
                  <a16:creationId xmlns:a16="http://schemas.microsoft.com/office/drawing/2014/main" id="{00000000-0008-0000-0500-0000BC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438150</xdr:colOff>
          <xdr:row>100</xdr:row>
          <xdr:rowOff>38100</xdr:rowOff>
        </xdr:from>
        <xdr:to>
          <xdr:col>8</xdr:col>
          <xdr:colOff>1057275</xdr:colOff>
          <xdr:row>100</xdr:row>
          <xdr:rowOff>276225</xdr:rowOff>
        </xdr:to>
        <xdr:sp macro="" textlink="">
          <xdr:nvSpPr>
            <xdr:cNvPr id="95421" name="Check Box 189" hidden="1">
              <a:extLst>
                <a:ext uri="{63B3BB69-23CF-44E3-9099-C40C66FF867C}">
                  <a14:compatExt spid="_x0000_s95421"/>
                </a:ext>
                <a:ext uri="{FF2B5EF4-FFF2-40B4-BE49-F238E27FC236}">
                  <a16:creationId xmlns:a16="http://schemas.microsoft.com/office/drawing/2014/main" id="{00000000-0008-0000-0500-0000BD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469" name="Group 1">
          <a:hlinkClick xmlns:r="http://schemas.openxmlformats.org/officeDocument/2006/relationships" r:id="rId1" tooltip="Click for Next Attachment"/>
          <a:extLst>
            <a:ext uri="{FF2B5EF4-FFF2-40B4-BE49-F238E27FC236}">
              <a16:creationId xmlns:a16="http://schemas.microsoft.com/office/drawing/2014/main" id="{00000000-0008-0000-0600-000075110000}"/>
            </a:ext>
          </a:extLst>
        </xdr:cNvPr>
        <xdr:cNvGrpSpPr>
          <a:grpSpLocks/>
        </xdr:cNvGrpSpPr>
      </xdr:nvGrpSpPr>
      <xdr:grpSpPr bwMode="auto">
        <a:xfrm>
          <a:off x="7042439" y="28575"/>
          <a:ext cx="1097972" cy="743816"/>
          <a:chOff x="738" y="5"/>
          <a:chExt cx="116" cy="73"/>
        </a:xfrm>
      </xdr:grpSpPr>
      <xdr:sp macro="" textlink="">
        <xdr:nvSpPr>
          <xdr:cNvPr id="4470" name="AutoShape 2">
            <a:extLst>
              <a:ext uri="{FF2B5EF4-FFF2-40B4-BE49-F238E27FC236}">
                <a16:creationId xmlns:a16="http://schemas.microsoft.com/office/drawing/2014/main" id="{00000000-0008-0000-0600-0000761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6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493" name="Group 1">
          <a:hlinkClick xmlns:r="http://schemas.openxmlformats.org/officeDocument/2006/relationships" r:id="rId1" tooltip="Click for Next Attachment"/>
          <a:extLst>
            <a:ext uri="{FF2B5EF4-FFF2-40B4-BE49-F238E27FC236}">
              <a16:creationId xmlns:a16="http://schemas.microsoft.com/office/drawing/2014/main" id="{00000000-0008-0000-0700-000075150000}"/>
            </a:ext>
          </a:extLst>
        </xdr:cNvPr>
        <xdr:cNvGrpSpPr>
          <a:grpSpLocks/>
        </xdr:cNvGrpSpPr>
      </xdr:nvGrpSpPr>
      <xdr:grpSpPr bwMode="auto">
        <a:xfrm>
          <a:off x="10058400" y="0"/>
          <a:ext cx="1104900" cy="781050"/>
          <a:chOff x="738" y="5"/>
          <a:chExt cx="116" cy="73"/>
        </a:xfrm>
      </xdr:grpSpPr>
      <xdr:sp macro="" textlink="">
        <xdr:nvSpPr>
          <xdr:cNvPr id="5494" name="AutoShape 2">
            <a:extLst>
              <a:ext uri="{FF2B5EF4-FFF2-40B4-BE49-F238E27FC236}">
                <a16:creationId xmlns:a16="http://schemas.microsoft.com/office/drawing/2014/main" id="{00000000-0008-0000-0700-0000761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7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17" name="Group 1">
          <a:hlinkClick xmlns:r="http://schemas.openxmlformats.org/officeDocument/2006/relationships" r:id="rId1" tooltip="Click for Next Attachment"/>
          <a:extLst>
            <a:ext uri="{FF2B5EF4-FFF2-40B4-BE49-F238E27FC236}">
              <a16:creationId xmlns:a16="http://schemas.microsoft.com/office/drawing/2014/main" id="{00000000-0008-0000-0800-000075190000}"/>
            </a:ext>
          </a:extLst>
        </xdr:cNvPr>
        <xdr:cNvGrpSpPr>
          <a:grpSpLocks/>
        </xdr:cNvGrpSpPr>
      </xdr:nvGrpSpPr>
      <xdr:grpSpPr bwMode="auto">
        <a:xfrm>
          <a:off x="6882434" y="57150"/>
          <a:ext cx="1111526" cy="675033"/>
          <a:chOff x="738" y="5"/>
          <a:chExt cx="116" cy="73"/>
        </a:xfrm>
      </xdr:grpSpPr>
      <xdr:sp macro="" textlink="">
        <xdr:nvSpPr>
          <xdr:cNvPr id="6518" name="AutoShape 2">
            <a:extLst>
              <a:ext uri="{FF2B5EF4-FFF2-40B4-BE49-F238E27FC236}">
                <a16:creationId xmlns:a16="http://schemas.microsoft.com/office/drawing/2014/main" id="{00000000-0008-0000-0800-0000761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800-0000031C0000}"/>
              </a:ext>
            </a:extLst>
          </xdr:cNvPr>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541" name="Group 1">
          <a:hlinkClick xmlns:r="http://schemas.openxmlformats.org/officeDocument/2006/relationships" r:id="rId1" tooltip="Click for Next Attachment"/>
          <a:extLst>
            <a:ext uri="{FF2B5EF4-FFF2-40B4-BE49-F238E27FC236}">
              <a16:creationId xmlns:a16="http://schemas.microsoft.com/office/drawing/2014/main" id="{00000000-0008-0000-0900-0000751D0000}"/>
            </a:ext>
          </a:extLst>
        </xdr:cNvPr>
        <xdr:cNvGrpSpPr>
          <a:grpSpLocks/>
        </xdr:cNvGrpSpPr>
      </xdr:nvGrpSpPr>
      <xdr:grpSpPr bwMode="auto">
        <a:xfrm>
          <a:off x="7441924" y="47625"/>
          <a:ext cx="1108213" cy="731768"/>
          <a:chOff x="738" y="5"/>
          <a:chExt cx="116" cy="73"/>
        </a:xfrm>
      </xdr:grpSpPr>
      <xdr:sp macro="" textlink="">
        <xdr:nvSpPr>
          <xdr:cNvPr id="7542" name="AutoShape 2">
            <a:extLst>
              <a:ext uri="{FF2B5EF4-FFF2-40B4-BE49-F238E27FC236}">
                <a16:creationId xmlns:a16="http://schemas.microsoft.com/office/drawing/2014/main" id="{00000000-0008-0000-0900-0000761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9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732" name="Group 1">
          <a:hlinkClick xmlns:r="http://schemas.openxmlformats.org/officeDocument/2006/relationships" r:id="rId1" tooltip="Click for Next Attachment"/>
          <a:extLst>
            <a:ext uri="{FF2B5EF4-FFF2-40B4-BE49-F238E27FC236}">
              <a16:creationId xmlns:a16="http://schemas.microsoft.com/office/drawing/2014/main" id="{00000000-0008-0000-0A00-000004260000}"/>
            </a:ext>
          </a:extLst>
        </xdr:cNvPr>
        <xdr:cNvGrpSpPr>
          <a:grpSpLocks/>
        </xdr:cNvGrpSpPr>
      </xdr:nvGrpSpPr>
      <xdr:grpSpPr bwMode="auto">
        <a:xfrm>
          <a:off x="8277225" y="47625"/>
          <a:ext cx="1103435" cy="583223"/>
          <a:chOff x="738" y="5"/>
          <a:chExt cx="116" cy="73"/>
        </a:xfrm>
      </xdr:grpSpPr>
      <xdr:sp macro="" textlink="">
        <xdr:nvSpPr>
          <xdr:cNvPr id="9734" name="AutoShape 2">
            <a:extLst>
              <a:ext uri="{FF2B5EF4-FFF2-40B4-BE49-F238E27FC236}">
                <a16:creationId xmlns:a16="http://schemas.microsoft.com/office/drawing/2014/main" id="{00000000-0008-0000-0A00-0000062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A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A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609600</xdr:colOff>
          <xdr:row>20</xdr:row>
          <xdr:rowOff>171450</xdr:rowOff>
        </xdr:from>
        <xdr:to>
          <xdr:col>4</xdr:col>
          <xdr:colOff>809625</xdr:colOff>
          <xdr:row>22</xdr:row>
          <xdr:rowOff>66675</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A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250" name="Group 1">
          <a:hlinkClick xmlns:r="http://schemas.openxmlformats.org/officeDocument/2006/relationships" r:id="rId1" tooltip="Click for Next Attachment"/>
          <a:extLst>
            <a:ext uri="{FF2B5EF4-FFF2-40B4-BE49-F238E27FC236}">
              <a16:creationId xmlns:a16="http://schemas.microsoft.com/office/drawing/2014/main" id="{00000000-0008-0000-0B00-0000F2250100}"/>
            </a:ext>
          </a:extLst>
        </xdr:cNvPr>
        <xdr:cNvGrpSpPr>
          <a:grpSpLocks/>
        </xdr:cNvGrpSpPr>
      </xdr:nvGrpSpPr>
      <xdr:grpSpPr bwMode="auto">
        <a:xfrm>
          <a:off x="7987334" y="47625"/>
          <a:ext cx="1108213" cy="795130"/>
          <a:chOff x="738" y="5"/>
          <a:chExt cx="116" cy="73"/>
        </a:xfrm>
      </xdr:grpSpPr>
      <xdr:sp macro="" textlink="">
        <xdr:nvSpPr>
          <xdr:cNvPr id="75252" name="AutoShape 2">
            <a:extLst>
              <a:ext uri="{FF2B5EF4-FFF2-40B4-BE49-F238E27FC236}">
                <a16:creationId xmlns:a16="http://schemas.microsoft.com/office/drawing/2014/main" id="{00000000-0008-0000-0B00-0000F42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B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714375</xdr:colOff>
          <xdr:row>22</xdr:row>
          <xdr:rowOff>762000</xdr:rowOff>
        </xdr:from>
        <xdr:to>
          <xdr:col>4</xdr:col>
          <xdr:colOff>914400</xdr:colOff>
          <xdr:row>23</xdr:row>
          <xdr:rowOff>104775</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B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751" name="Group 1">
          <a:hlinkClick xmlns:r="http://schemas.openxmlformats.org/officeDocument/2006/relationships" r:id="rId1" tooltip="Click for Next Attachment"/>
          <a:extLst>
            <a:ext uri="{FF2B5EF4-FFF2-40B4-BE49-F238E27FC236}">
              <a16:creationId xmlns:a16="http://schemas.microsoft.com/office/drawing/2014/main" id="{00000000-0008-0000-0C00-0000FF290000}"/>
            </a:ext>
          </a:extLst>
        </xdr:cNvPr>
        <xdr:cNvGrpSpPr>
          <a:grpSpLocks/>
        </xdr:cNvGrpSpPr>
      </xdr:nvGrpSpPr>
      <xdr:grpSpPr bwMode="auto">
        <a:xfrm>
          <a:off x="7639050" y="47625"/>
          <a:ext cx="1104900" cy="771525"/>
          <a:chOff x="738" y="5"/>
          <a:chExt cx="116" cy="73"/>
        </a:xfrm>
      </xdr:grpSpPr>
      <xdr:sp macro="" textlink="">
        <xdr:nvSpPr>
          <xdr:cNvPr id="10753" name="AutoShape 2">
            <a:extLst>
              <a:ext uri="{FF2B5EF4-FFF2-40B4-BE49-F238E27FC236}">
                <a16:creationId xmlns:a16="http://schemas.microsoft.com/office/drawing/2014/main" id="{00000000-0008-0000-0C00-0000012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C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C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1476375</xdr:colOff>
          <xdr:row>21</xdr:row>
          <xdr:rowOff>0</xdr:rowOff>
        </xdr:from>
        <xdr:to>
          <xdr:col>4</xdr:col>
          <xdr:colOff>1676400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C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173" name="Group 1">
          <a:hlinkClick xmlns:r="http://schemas.openxmlformats.org/officeDocument/2006/relationships" r:id="rId1" tooltip="Click for Next Attachment"/>
          <a:extLst>
            <a:ext uri="{FF2B5EF4-FFF2-40B4-BE49-F238E27FC236}">
              <a16:creationId xmlns:a16="http://schemas.microsoft.com/office/drawing/2014/main" id="{00000000-0008-0000-0D00-0000752D0100}"/>
            </a:ext>
          </a:extLst>
        </xdr:cNvPr>
        <xdr:cNvGrpSpPr>
          <a:grpSpLocks/>
        </xdr:cNvGrpSpPr>
      </xdr:nvGrpSpPr>
      <xdr:grpSpPr bwMode="auto">
        <a:xfrm>
          <a:off x="7831748" y="47625"/>
          <a:ext cx="1101969" cy="667483"/>
          <a:chOff x="738" y="5"/>
          <a:chExt cx="116" cy="73"/>
        </a:xfrm>
      </xdr:grpSpPr>
      <xdr:sp macro="" textlink="">
        <xdr:nvSpPr>
          <xdr:cNvPr id="77174" name="AutoShape 2">
            <a:extLst>
              <a:ext uri="{FF2B5EF4-FFF2-40B4-BE49-F238E27FC236}">
                <a16:creationId xmlns:a16="http://schemas.microsoft.com/office/drawing/2014/main" id="{00000000-0008-0000-0D00-0000762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D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7</xdr:col>
      <xdr:colOff>0</xdr:colOff>
      <xdr:row>2</xdr:row>
      <xdr:rowOff>0</xdr:rowOff>
    </xdr:from>
    <xdr:to>
      <xdr:col>9</xdr:col>
      <xdr:colOff>333375</xdr:colOff>
      <xdr:row>3</xdr:row>
      <xdr:rowOff>152400</xdr:rowOff>
    </xdr:to>
    <xdr:grpSp>
      <xdr:nvGrpSpPr>
        <xdr:cNvPr id="5" name="Group 4">
          <a:extLst>
            <a:ext uri="{FF2B5EF4-FFF2-40B4-BE49-F238E27FC236}">
              <a16:creationId xmlns:a16="http://schemas.microsoft.com/office/drawing/2014/main" id="{00000000-0008-0000-0E00-000005000000}"/>
            </a:ext>
          </a:extLst>
        </xdr:cNvPr>
        <xdr:cNvGrpSpPr>
          <a:grpSpLocks/>
        </xdr:cNvGrpSpPr>
      </xdr:nvGrpSpPr>
      <xdr:grpSpPr bwMode="auto">
        <a:xfrm>
          <a:off x="8591550" y="981075"/>
          <a:ext cx="1552575" cy="590550"/>
          <a:chOff x="6962775" y="47625"/>
          <a:chExt cx="2139950" cy="887942"/>
        </a:xfrm>
      </xdr:grpSpPr>
      <xdr:sp macro="" textlink="">
        <xdr:nvSpPr>
          <xdr:cNvPr id="6" name="AutoShape 2">
            <a:extLst>
              <a:ext uri="{FF2B5EF4-FFF2-40B4-BE49-F238E27FC236}">
                <a16:creationId xmlns:a16="http://schemas.microsoft.com/office/drawing/2014/main" id="{00000000-0008-0000-0E00-000006000000}"/>
              </a:ext>
            </a:extLst>
          </xdr:cNvPr>
          <xdr:cNvSpPr>
            <a:spLocks noChangeArrowheads="1"/>
          </xdr:cNvSpPr>
        </xdr:nvSpPr>
        <xdr:spPr bwMode="auto">
          <a:xfrm>
            <a:off x="6962775" y="47625"/>
            <a:ext cx="2139950" cy="887942"/>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E00-000007000000}"/>
              </a:ext>
            </a:extLst>
          </xdr:cNvPr>
          <xdr:cNvSpPr txBox="1">
            <a:spLocks noChangeArrowheads="1"/>
          </xdr:cNvSpPr>
        </xdr:nvSpPr>
        <xdr:spPr bwMode="auto">
          <a:xfrm>
            <a:off x="7159703" y="277265"/>
            <a:ext cx="1811737" cy="466935"/>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221" name="Group 1">
          <a:hlinkClick xmlns:r="http://schemas.openxmlformats.org/officeDocument/2006/relationships" r:id="rId1" tooltip="Click for Next Attachment"/>
          <a:extLst>
            <a:ext uri="{FF2B5EF4-FFF2-40B4-BE49-F238E27FC236}">
              <a16:creationId xmlns:a16="http://schemas.microsoft.com/office/drawing/2014/main" id="{00000000-0008-0000-0F00-000075350100}"/>
            </a:ext>
          </a:extLst>
        </xdr:cNvPr>
        <xdr:cNvGrpSpPr>
          <a:grpSpLocks/>
        </xdr:cNvGrpSpPr>
      </xdr:nvGrpSpPr>
      <xdr:grpSpPr bwMode="auto">
        <a:xfrm>
          <a:off x="9248775" y="9525"/>
          <a:ext cx="3150290" cy="773182"/>
          <a:chOff x="738" y="5"/>
          <a:chExt cx="116" cy="73"/>
        </a:xfrm>
      </xdr:grpSpPr>
      <xdr:sp macro="" textlink="">
        <xdr:nvSpPr>
          <xdr:cNvPr id="79222" name="AutoShape 2">
            <a:extLst>
              <a:ext uri="{FF2B5EF4-FFF2-40B4-BE49-F238E27FC236}">
                <a16:creationId xmlns:a16="http://schemas.microsoft.com/office/drawing/2014/main" id="{00000000-0008-0000-0F00-0000763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F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245" name="Group 1">
          <a:hlinkClick xmlns:r="http://schemas.openxmlformats.org/officeDocument/2006/relationships" r:id="rId1" tooltip="Click for Next Attachment"/>
          <a:extLst>
            <a:ext uri="{FF2B5EF4-FFF2-40B4-BE49-F238E27FC236}">
              <a16:creationId xmlns:a16="http://schemas.microsoft.com/office/drawing/2014/main" id="{00000000-0008-0000-1000-000075390100}"/>
            </a:ext>
          </a:extLst>
        </xdr:cNvPr>
        <xdr:cNvGrpSpPr>
          <a:grpSpLocks/>
        </xdr:cNvGrpSpPr>
      </xdr:nvGrpSpPr>
      <xdr:grpSpPr bwMode="auto">
        <a:xfrm>
          <a:off x="8758030" y="57150"/>
          <a:ext cx="1111527" cy="748334"/>
          <a:chOff x="738" y="5"/>
          <a:chExt cx="116" cy="73"/>
        </a:xfrm>
      </xdr:grpSpPr>
      <xdr:sp macro="" textlink="">
        <xdr:nvSpPr>
          <xdr:cNvPr id="80246" name="AutoShape 2">
            <a:extLst>
              <a:ext uri="{FF2B5EF4-FFF2-40B4-BE49-F238E27FC236}">
                <a16:creationId xmlns:a16="http://schemas.microsoft.com/office/drawing/2014/main" id="{00000000-0008-0000-1000-0000763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10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0</xdr:colOff>
      <xdr:row>0</xdr:row>
      <xdr:rowOff>66675</xdr:rowOff>
    </xdr:from>
    <xdr:to>
      <xdr:col>11</xdr:col>
      <xdr:colOff>209550</xdr:colOff>
      <xdr:row>2</xdr:row>
      <xdr:rowOff>523875</xdr:rowOff>
    </xdr:to>
    <xdr:grpSp>
      <xdr:nvGrpSpPr>
        <xdr:cNvPr id="81423" name="Group 1">
          <a:hlinkClick xmlns:r="http://schemas.openxmlformats.org/officeDocument/2006/relationships" r:id="rId1" tooltip="Click for Next Attachment"/>
          <a:extLst>
            <a:ext uri="{FF2B5EF4-FFF2-40B4-BE49-F238E27FC236}">
              <a16:creationId xmlns:a16="http://schemas.microsoft.com/office/drawing/2014/main" id="{00000000-0008-0000-1100-00000F3E0100}"/>
            </a:ext>
          </a:extLst>
        </xdr:cNvPr>
        <xdr:cNvGrpSpPr>
          <a:grpSpLocks/>
        </xdr:cNvGrpSpPr>
      </xdr:nvGrpSpPr>
      <xdr:grpSpPr bwMode="auto">
        <a:xfrm>
          <a:off x="8706971" y="66675"/>
          <a:ext cx="2024903" cy="927847"/>
          <a:chOff x="919" y="4"/>
          <a:chExt cx="116" cy="73"/>
        </a:xfrm>
      </xdr:grpSpPr>
      <xdr:sp macro="" textlink="">
        <xdr:nvSpPr>
          <xdr:cNvPr id="81424" name="AutoShape 2">
            <a:extLst>
              <a:ext uri="{FF2B5EF4-FFF2-40B4-BE49-F238E27FC236}">
                <a16:creationId xmlns:a16="http://schemas.microsoft.com/office/drawing/2014/main" id="{00000000-0008-0000-1100-0000103E01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293" name="Group 1">
          <a:hlinkClick xmlns:r="http://schemas.openxmlformats.org/officeDocument/2006/relationships" r:id="rId1" tooltip="Click for Next Attachment"/>
          <a:extLst>
            <a:ext uri="{FF2B5EF4-FFF2-40B4-BE49-F238E27FC236}">
              <a16:creationId xmlns:a16="http://schemas.microsoft.com/office/drawing/2014/main" id="{00000000-0008-0000-1200-000075410100}"/>
            </a:ext>
          </a:extLst>
        </xdr:cNvPr>
        <xdr:cNvGrpSpPr>
          <a:grpSpLocks/>
        </xdr:cNvGrpSpPr>
      </xdr:nvGrpSpPr>
      <xdr:grpSpPr bwMode="auto">
        <a:xfrm>
          <a:off x="8020050" y="47625"/>
          <a:ext cx="1104900" cy="676275"/>
          <a:chOff x="738" y="5"/>
          <a:chExt cx="116" cy="73"/>
        </a:xfrm>
      </xdr:grpSpPr>
      <xdr:sp macro="" textlink="">
        <xdr:nvSpPr>
          <xdr:cNvPr id="82294" name="AutoShape 2">
            <a:extLst>
              <a:ext uri="{FF2B5EF4-FFF2-40B4-BE49-F238E27FC236}">
                <a16:creationId xmlns:a16="http://schemas.microsoft.com/office/drawing/2014/main" id="{00000000-0008-0000-1200-0000764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2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17" name="Group 1">
          <a:hlinkClick xmlns:r="http://schemas.openxmlformats.org/officeDocument/2006/relationships" r:id="rId1" tooltip="Click for Next Attachment"/>
          <a:extLst>
            <a:ext uri="{FF2B5EF4-FFF2-40B4-BE49-F238E27FC236}">
              <a16:creationId xmlns:a16="http://schemas.microsoft.com/office/drawing/2014/main" id="{00000000-0008-0000-1300-000075450100}"/>
            </a:ext>
          </a:extLst>
        </xdr:cNvPr>
        <xdr:cNvGrpSpPr>
          <a:grpSpLocks/>
        </xdr:cNvGrpSpPr>
      </xdr:nvGrpSpPr>
      <xdr:grpSpPr bwMode="auto">
        <a:xfrm>
          <a:off x="7886700" y="47625"/>
          <a:ext cx="1104900" cy="676275"/>
          <a:chOff x="738" y="5"/>
          <a:chExt cx="116" cy="73"/>
        </a:xfrm>
      </xdr:grpSpPr>
      <xdr:sp macro="" textlink="">
        <xdr:nvSpPr>
          <xdr:cNvPr id="83318" name="AutoShape 2">
            <a:extLst>
              <a:ext uri="{FF2B5EF4-FFF2-40B4-BE49-F238E27FC236}">
                <a16:creationId xmlns:a16="http://schemas.microsoft.com/office/drawing/2014/main" id="{00000000-0008-0000-1300-0000764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3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341" name="Group 1">
          <a:hlinkClick xmlns:r="http://schemas.openxmlformats.org/officeDocument/2006/relationships" r:id="rId1" tooltip="Click for Next Attachment"/>
          <a:extLst>
            <a:ext uri="{FF2B5EF4-FFF2-40B4-BE49-F238E27FC236}">
              <a16:creationId xmlns:a16="http://schemas.microsoft.com/office/drawing/2014/main" id="{00000000-0008-0000-1400-000075490100}"/>
            </a:ext>
          </a:extLst>
        </xdr:cNvPr>
        <xdr:cNvGrpSpPr>
          <a:grpSpLocks/>
        </xdr:cNvGrpSpPr>
      </xdr:nvGrpSpPr>
      <xdr:grpSpPr bwMode="auto">
        <a:xfrm>
          <a:off x="7685433" y="445190"/>
          <a:ext cx="1111526" cy="692840"/>
          <a:chOff x="738" y="5"/>
          <a:chExt cx="116" cy="73"/>
        </a:xfrm>
      </xdr:grpSpPr>
      <xdr:sp macro="" textlink="">
        <xdr:nvSpPr>
          <xdr:cNvPr id="84342" name="AutoShape 2">
            <a:extLst>
              <a:ext uri="{FF2B5EF4-FFF2-40B4-BE49-F238E27FC236}">
                <a16:creationId xmlns:a16="http://schemas.microsoft.com/office/drawing/2014/main" id="{00000000-0008-0000-1400-0000764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956" name="Group 2">
          <a:hlinkClick xmlns:r="http://schemas.openxmlformats.org/officeDocument/2006/relationships" r:id="rId1" tooltip="Click for Next Attachment"/>
          <a:extLst>
            <a:ext uri="{FF2B5EF4-FFF2-40B4-BE49-F238E27FC236}">
              <a16:creationId xmlns:a16="http://schemas.microsoft.com/office/drawing/2014/main" id="{00000000-0008-0000-1500-00007C610000}"/>
            </a:ext>
          </a:extLst>
        </xdr:cNvPr>
        <xdr:cNvGrpSpPr>
          <a:grpSpLocks/>
        </xdr:cNvGrpSpPr>
      </xdr:nvGrpSpPr>
      <xdr:grpSpPr bwMode="auto">
        <a:xfrm>
          <a:off x="7939520" y="57150"/>
          <a:ext cx="1193223" cy="744682"/>
          <a:chOff x="738" y="5"/>
          <a:chExt cx="116" cy="73"/>
        </a:xfrm>
      </xdr:grpSpPr>
      <xdr:sp macro="" textlink="">
        <xdr:nvSpPr>
          <xdr:cNvPr id="24957" name="AutoShape 3">
            <a:extLst>
              <a:ext uri="{FF2B5EF4-FFF2-40B4-BE49-F238E27FC236}">
                <a16:creationId xmlns:a16="http://schemas.microsoft.com/office/drawing/2014/main" id="{00000000-0008-0000-1500-00007D6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5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752475</xdr:colOff>
          <xdr:row>66</xdr:row>
          <xdr:rowOff>9525</xdr:rowOff>
        </xdr:from>
        <xdr:to>
          <xdr:col>1</xdr:col>
          <xdr:colOff>1419225</xdr:colOff>
          <xdr:row>66</xdr:row>
          <xdr:rowOff>152400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5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457200</xdr:colOff>
          <xdr:row>66</xdr:row>
          <xdr:rowOff>9525</xdr:rowOff>
        </xdr:from>
        <xdr:to>
          <xdr:col>3</xdr:col>
          <xdr:colOff>619125</xdr:colOff>
          <xdr:row>66</xdr:row>
          <xdr:rowOff>152400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5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2.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86389" name="Group 1">
          <a:hlinkClick xmlns:r="http://schemas.openxmlformats.org/officeDocument/2006/relationships" r:id="rId1" tooltip="Click for Next Attachment"/>
          <a:extLst>
            <a:ext uri="{FF2B5EF4-FFF2-40B4-BE49-F238E27FC236}">
              <a16:creationId xmlns:a16="http://schemas.microsoft.com/office/drawing/2014/main" id="{00000000-0008-0000-1600-000075510100}"/>
            </a:ext>
          </a:extLst>
        </xdr:cNvPr>
        <xdr:cNvGrpSpPr>
          <a:grpSpLocks/>
        </xdr:cNvGrpSpPr>
      </xdr:nvGrpSpPr>
      <xdr:grpSpPr bwMode="auto">
        <a:xfrm>
          <a:off x="7152447" y="434423"/>
          <a:ext cx="1111526" cy="692012"/>
          <a:chOff x="738" y="5"/>
          <a:chExt cx="116" cy="73"/>
        </a:xfrm>
      </xdr:grpSpPr>
      <xdr:sp macro="" textlink="">
        <xdr:nvSpPr>
          <xdr:cNvPr id="86390" name="AutoShape 2">
            <a:extLst>
              <a:ext uri="{FF2B5EF4-FFF2-40B4-BE49-F238E27FC236}">
                <a16:creationId xmlns:a16="http://schemas.microsoft.com/office/drawing/2014/main" id="{00000000-0008-0000-1600-0000765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600-0000034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13" name="Group 1">
          <a:hlinkClick xmlns:r="http://schemas.openxmlformats.org/officeDocument/2006/relationships" r:id="rId1" tooltip="Click for Next Attachment"/>
          <a:extLst>
            <a:ext uri="{FF2B5EF4-FFF2-40B4-BE49-F238E27FC236}">
              <a16:creationId xmlns:a16="http://schemas.microsoft.com/office/drawing/2014/main" id="{00000000-0008-0000-1700-000075550100}"/>
            </a:ext>
          </a:extLst>
        </xdr:cNvPr>
        <xdr:cNvGrpSpPr>
          <a:grpSpLocks/>
        </xdr:cNvGrpSpPr>
      </xdr:nvGrpSpPr>
      <xdr:grpSpPr bwMode="auto">
        <a:xfrm>
          <a:off x="8324850" y="57150"/>
          <a:ext cx="1104900" cy="800100"/>
          <a:chOff x="738" y="5"/>
          <a:chExt cx="116" cy="73"/>
        </a:xfrm>
      </xdr:grpSpPr>
      <xdr:sp macro="" textlink="">
        <xdr:nvSpPr>
          <xdr:cNvPr id="87414" name="AutoShape 2">
            <a:extLst>
              <a:ext uri="{FF2B5EF4-FFF2-40B4-BE49-F238E27FC236}">
                <a16:creationId xmlns:a16="http://schemas.microsoft.com/office/drawing/2014/main" id="{00000000-0008-0000-1700-0000765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437" name="Group 1">
          <a:hlinkClick xmlns:r="http://schemas.openxmlformats.org/officeDocument/2006/relationships" r:id="rId1" tooltip="Click for Next Attachment"/>
          <a:extLst>
            <a:ext uri="{FF2B5EF4-FFF2-40B4-BE49-F238E27FC236}">
              <a16:creationId xmlns:a16="http://schemas.microsoft.com/office/drawing/2014/main" id="{00000000-0008-0000-1800-000075590100}"/>
            </a:ext>
          </a:extLst>
        </xdr:cNvPr>
        <xdr:cNvGrpSpPr>
          <a:grpSpLocks/>
        </xdr:cNvGrpSpPr>
      </xdr:nvGrpSpPr>
      <xdr:grpSpPr bwMode="auto">
        <a:xfrm>
          <a:off x="7003073" y="47625"/>
          <a:ext cx="1101969" cy="671879"/>
          <a:chOff x="738" y="5"/>
          <a:chExt cx="116" cy="73"/>
        </a:xfrm>
      </xdr:grpSpPr>
      <xdr:sp macro="" textlink="">
        <xdr:nvSpPr>
          <xdr:cNvPr id="88438" name="AutoShape 2">
            <a:extLst>
              <a:ext uri="{FF2B5EF4-FFF2-40B4-BE49-F238E27FC236}">
                <a16:creationId xmlns:a16="http://schemas.microsoft.com/office/drawing/2014/main" id="{00000000-0008-0000-1800-0000765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8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9</xdr:col>
      <xdr:colOff>0</xdr:colOff>
      <xdr:row>0</xdr:row>
      <xdr:rowOff>209550</xdr:rowOff>
    </xdr:from>
    <xdr:to>
      <xdr:col>17</xdr:col>
      <xdr:colOff>361950</xdr:colOff>
      <xdr:row>2</xdr:row>
      <xdr:rowOff>161925</xdr:rowOff>
    </xdr:to>
    <xdr:grpSp>
      <xdr:nvGrpSpPr>
        <xdr:cNvPr id="89461" name="Group 1">
          <a:hlinkClick xmlns:r="http://schemas.openxmlformats.org/officeDocument/2006/relationships" r:id="rId1" tooltip="Click for Next Attachment"/>
          <a:extLst>
            <a:ext uri="{FF2B5EF4-FFF2-40B4-BE49-F238E27FC236}">
              <a16:creationId xmlns:a16="http://schemas.microsoft.com/office/drawing/2014/main" id="{00000000-0008-0000-1900-0000755D0100}"/>
            </a:ext>
          </a:extLst>
        </xdr:cNvPr>
        <xdr:cNvGrpSpPr>
          <a:grpSpLocks/>
        </xdr:cNvGrpSpPr>
      </xdr:nvGrpSpPr>
      <xdr:grpSpPr bwMode="auto">
        <a:xfrm>
          <a:off x="7197587" y="209550"/>
          <a:ext cx="974863" cy="689527"/>
          <a:chOff x="738" y="5"/>
          <a:chExt cx="116" cy="73"/>
        </a:xfrm>
      </xdr:grpSpPr>
      <xdr:sp macro="" textlink="">
        <xdr:nvSpPr>
          <xdr:cNvPr id="89462" name="AutoShape 2">
            <a:extLst>
              <a:ext uri="{FF2B5EF4-FFF2-40B4-BE49-F238E27FC236}">
                <a16:creationId xmlns:a16="http://schemas.microsoft.com/office/drawing/2014/main" id="{00000000-0008-0000-1900-0000765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485" name="Group 1">
          <a:hlinkClick xmlns:r="http://schemas.openxmlformats.org/officeDocument/2006/relationships" r:id="rId1" tooltip="Click for Next Attachment"/>
          <a:extLst>
            <a:ext uri="{FF2B5EF4-FFF2-40B4-BE49-F238E27FC236}">
              <a16:creationId xmlns:a16="http://schemas.microsoft.com/office/drawing/2014/main" id="{00000000-0008-0000-1A00-000075610100}"/>
            </a:ext>
          </a:extLst>
        </xdr:cNvPr>
        <xdr:cNvGrpSpPr>
          <a:grpSpLocks/>
        </xdr:cNvGrpSpPr>
      </xdr:nvGrpSpPr>
      <xdr:grpSpPr bwMode="auto">
        <a:xfrm>
          <a:off x="8639175" y="57150"/>
          <a:ext cx="1104900" cy="685800"/>
          <a:chOff x="738" y="5"/>
          <a:chExt cx="116" cy="73"/>
        </a:xfrm>
      </xdr:grpSpPr>
      <xdr:sp macro="" textlink="">
        <xdr:nvSpPr>
          <xdr:cNvPr id="90486" name="AutoShape 2">
            <a:extLst>
              <a:ext uri="{FF2B5EF4-FFF2-40B4-BE49-F238E27FC236}">
                <a16:creationId xmlns:a16="http://schemas.microsoft.com/office/drawing/2014/main" id="{00000000-0008-0000-1A00-0000766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A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7.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2006" name="Group 14">
          <a:hlinkClick xmlns:r="http://schemas.openxmlformats.org/officeDocument/2006/relationships" r:id="rId1" tooltip="Back to Cover"/>
          <a:extLst>
            <a:ext uri="{FF2B5EF4-FFF2-40B4-BE49-F238E27FC236}">
              <a16:creationId xmlns:a16="http://schemas.microsoft.com/office/drawing/2014/main" id="{00000000-0008-0000-1B00-000066670100}"/>
            </a:ext>
          </a:extLst>
        </xdr:cNvPr>
        <xdr:cNvGrpSpPr>
          <a:grpSpLocks/>
        </xdr:cNvGrpSpPr>
      </xdr:nvGrpSpPr>
      <xdr:grpSpPr bwMode="auto">
        <a:xfrm>
          <a:off x="7716078" y="57150"/>
          <a:ext cx="1188969" cy="939662"/>
          <a:chOff x="711" y="6"/>
          <a:chExt cx="125" cy="73"/>
        </a:xfrm>
      </xdr:grpSpPr>
      <xdr:sp macro="" textlink="">
        <xdr:nvSpPr>
          <xdr:cNvPr id="92011" name="AutoShape 8">
            <a:extLst>
              <a:ext uri="{FF2B5EF4-FFF2-40B4-BE49-F238E27FC236}">
                <a16:creationId xmlns:a16="http://schemas.microsoft.com/office/drawing/2014/main" id="{00000000-0008-0000-1B00-00006B67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B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7</xdr:col>
      <xdr:colOff>653996</xdr:colOff>
      <xdr:row>20</xdr:row>
      <xdr:rowOff>824534</xdr:rowOff>
    </xdr:from>
    <xdr:to>
      <xdr:col>9</xdr:col>
      <xdr:colOff>78952</xdr:colOff>
      <xdr:row>20</xdr:row>
      <xdr:rowOff>1024559</xdr:rowOff>
    </xdr:to>
    <xdr:sp macro="" textlink="">
      <xdr:nvSpPr>
        <xdr:cNvPr id="5" name="TextBox 4">
          <a:extLst>
            <a:ext uri="{FF2B5EF4-FFF2-40B4-BE49-F238E27FC236}">
              <a16:creationId xmlns:a16="http://schemas.microsoft.com/office/drawing/2014/main" id="{00000000-0008-0000-1B00-000005000000}"/>
            </a:ext>
          </a:extLst>
        </xdr:cNvPr>
        <xdr:cNvSpPr txBox="1"/>
      </xdr:nvSpPr>
      <xdr:spPr>
        <a:xfrm>
          <a:off x="8978018" y="8229186"/>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Amount</a:t>
          </a:r>
        </a:p>
      </xdr:txBody>
    </xdr:sp>
    <xdr:clientData/>
  </xdr:twoCellAnchor>
  <xdr:twoCellAnchor editAs="absolute">
    <xdr:from>
      <xdr:col>8</xdr:col>
      <xdr:colOff>581773</xdr:colOff>
      <xdr:row>20</xdr:row>
      <xdr:rowOff>816251</xdr:rowOff>
    </xdr:from>
    <xdr:to>
      <xdr:col>9</xdr:col>
      <xdr:colOff>750822</xdr:colOff>
      <xdr:row>20</xdr:row>
      <xdr:rowOff>1103955</xdr:rowOff>
    </xdr:to>
    <xdr:sp macro="" textlink="">
      <xdr:nvSpPr>
        <xdr:cNvPr id="6" name="TextBox 5">
          <a:extLst>
            <a:ext uri="{FF2B5EF4-FFF2-40B4-BE49-F238E27FC236}">
              <a16:creationId xmlns:a16="http://schemas.microsoft.com/office/drawing/2014/main" id="{00000000-0008-0000-1B00-000006000000}"/>
            </a:ext>
          </a:extLst>
        </xdr:cNvPr>
        <xdr:cNvSpPr txBox="1"/>
      </xdr:nvSpPr>
      <xdr:spPr>
        <a:xfrm>
          <a:off x="9659512" y="8220903"/>
          <a:ext cx="798527" cy="2877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r>
            <a:rPr lang="en-IN" sz="1100" u="sng"/>
            <a:t>Validity in Months</a:t>
          </a:r>
        </a:p>
      </xdr:txBody>
    </xdr:sp>
    <xdr:clientData/>
  </xdr:twoCellAnchor>
  <xdr:twoCellAnchor editAs="absolute">
    <xdr:from>
      <xdr:col>5</xdr:col>
      <xdr:colOff>1623392</xdr:colOff>
      <xdr:row>20</xdr:row>
      <xdr:rowOff>799107</xdr:rowOff>
    </xdr:from>
    <xdr:to>
      <xdr:col>7</xdr:col>
      <xdr:colOff>25262</xdr:colOff>
      <xdr:row>20</xdr:row>
      <xdr:rowOff>1016418</xdr:rowOff>
    </xdr:to>
    <xdr:sp macro="" textlink="">
      <xdr:nvSpPr>
        <xdr:cNvPr id="7" name="TextBox 6">
          <a:extLst>
            <a:ext uri="{FF2B5EF4-FFF2-40B4-BE49-F238E27FC236}">
              <a16:creationId xmlns:a16="http://schemas.microsoft.com/office/drawing/2014/main" id="{00000000-0008-0000-1B00-000007000000}"/>
            </a:ext>
          </a:extLst>
        </xdr:cNvPr>
        <xdr:cNvSpPr txBox="1"/>
      </xdr:nvSpPr>
      <xdr:spPr>
        <a:xfrm>
          <a:off x="7446066" y="8203759"/>
          <a:ext cx="903218"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Bid Security</a:t>
          </a:r>
        </a:p>
      </xdr:txBody>
    </xdr:sp>
    <xdr:clientData/>
  </xdr:twoCellAnchor>
  <xdr:twoCellAnchor editAs="absolute">
    <xdr:from>
      <xdr:col>6</xdr:col>
      <xdr:colOff>788092</xdr:colOff>
      <xdr:row>20</xdr:row>
      <xdr:rowOff>790823</xdr:rowOff>
    </xdr:from>
    <xdr:to>
      <xdr:col>7</xdr:col>
      <xdr:colOff>695740</xdr:colOff>
      <xdr:row>20</xdr:row>
      <xdr:rowOff>998541</xdr:rowOff>
    </xdr:to>
    <xdr:sp macro="" textlink="">
      <xdr:nvSpPr>
        <xdr:cNvPr id="8" name="TextBox 7">
          <a:extLst>
            <a:ext uri="{FF2B5EF4-FFF2-40B4-BE49-F238E27FC236}">
              <a16:creationId xmlns:a16="http://schemas.microsoft.com/office/drawing/2014/main" id="{00000000-0008-0000-1B00-000008000000}"/>
            </a:ext>
          </a:extLst>
        </xdr:cNvPr>
        <xdr:cNvSpPr txBox="1"/>
      </xdr:nvSpPr>
      <xdr:spPr>
        <a:xfrm>
          <a:off x="8275570" y="8195475"/>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Currency</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60003099\Desktop\S1%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My%20Documents\Office%20work\Current\NRSS%20XXVIII\Tower\Retender\Amendment%20No.%20I\vii)%20Attacments%20Vol-III-Rev.1.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satendra\Ringanwada\Base\12-First%20Envelope_Vol-III%20(Rev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1-CS\70-TR08%20(RI-Rajasthan)\Bid%20Documents\Volume-III\sds.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1-CS\70-TR08%20(RI-Rajasthan)\Bid%20Documents\Volume-III\01_1st%20Envelope-%20Attachments_TR08.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SAMRAT%20JAIN\CURRENT%20PROJECTS\6.%20HVDC%20Vindhyanchal%20Spare%20Converter%20Transformer\PRE%20BID\BD\Ref.%20from%20G6\Volume-3-Pkg-A\01_First%20Envelope_Bid%20Form%20and%20Attachments.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Users\60003099\Desktop\01_First%20Envelope%20(Bid%20Form%20and%20Attachments)%20-%20SS01.r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Users\60003099\Desktop\1._First%20Envelope%20Bid%20form%20and%20Attacments%20Vol-III%20SS09_Rev_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row r="3">
          <cell r="A3" t="str">
            <v>Specification No. :</v>
          </cell>
        </row>
      </sheetData>
      <sheetData sheetId="1" refreshError="1"/>
      <sheetData sheetId="2">
        <row r="10">
          <cell r="D10" t="str">
            <v>ABB</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45.bin"/><Relationship Id="rId18" Type="http://schemas.openxmlformats.org/officeDocument/2006/relationships/printerSettings" Target="../printerSettings/printerSettings50.bin"/><Relationship Id="rId26" Type="http://schemas.openxmlformats.org/officeDocument/2006/relationships/printerSettings" Target="../printerSettings/printerSettings58.bin"/><Relationship Id="rId3" Type="http://schemas.openxmlformats.org/officeDocument/2006/relationships/printerSettings" Target="../printerSettings/printerSettings35.bin"/><Relationship Id="rId21" Type="http://schemas.openxmlformats.org/officeDocument/2006/relationships/printerSettings" Target="../printerSettings/printerSettings53.bin"/><Relationship Id="rId7" Type="http://schemas.openxmlformats.org/officeDocument/2006/relationships/printerSettings" Target="../printerSettings/printerSettings39.bin"/><Relationship Id="rId12" Type="http://schemas.openxmlformats.org/officeDocument/2006/relationships/printerSettings" Target="../printerSettings/printerSettings44.bin"/><Relationship Id="rId17" Type="http://schemas.openxmlformats.org/officeDocument/2006/relationships/printerSettings" Target="../printerSettings/printerSettings49.bin"/><Relationship Id="rId25" Type="http://schemas.openxmlformats.org/officeDocument/2006/relationships/printerSettings" Target="../printerSettings/printerSettings57.bin"/><Relationship Id="rId33" Type="http://schemas.openxmlformats.org/officeDocument/2006/relationships/drawing" Target="../drawings/drawing1.xml"/><Relationship Id="rId2" Type="http://schemas.openxmlformats.org/officeDocument/2006/relationships/printerSettings" Target="../printerSettings/printerSettings34.bin"/><Relationship Id="rId16" Type="http://schemas.openxmlformats.org/officeDocument/2006/relationships/printerSettings" Target="../printerSettings/printerSettings48.bin"/><Relationship Id="rId20" Type="http://schemas.openxmlformats.org/officeDocument/2006/relationships/printerSettings" Target="../printerSettings/printerSettings52.bin"/><Relationship Id="rId29" Type="http://schemas.openxmlformats.org/officeDocument/2006/relationships/printerSettings" Target="../printerSettings/printerSettings61.bin"/><Relationship Id="rId1" Type="http://schemas.openxmlformats.org/officeDocument/2006/relationships/printerSettings" Target="../printerSettings/printerSettings33.bin"/><Relationship Id="rId6" Type="http://schemas.openxmlformats.org/officeDocument/2006/relationships/printerSettings" Target="../printerSettings/printerSettings38.bin"/><Relationship Id="rId11" Type="http://schemas.openxmlformats.org/officeDocument/2006/relationships/printerSettings" Target="../printerSettings/printerSettings43.bin"/><Relationship Id="rId24" Type="http://schemas.openxmlformats.org/officeDocument/2006/relationships/printerSettings" Target="../printerSettings/printerSettings56.bin"/><Relationship Id="rId32" Type="http://schemas.openxmlformats.org/officeDocument/2006/relationships/printerSettings" Target="../printerSettings/printerSettings64.bin"/><Relationship Id="rId5" Type="http://schemas.openxmlformats.org/officeDocument/2006/relationships/printerSettings" Target="../printerSettings/printerSettings37.bin"/><Relationship Id="rId15" Type="http://schemas.openxmlformats.org/officeDocument/2006/relationships/printerSettings" Target="../printerSettings/printerSettings47.bin"/><Relationship Id="rId23" Type="http://schemas.openxmlformats.org/officeDocument/2006/relationships/printerSettings" Target="../printerSettings/printerSettings55.bin"/><Relationship Id="rId28" Type="http://schemas.openxmlformats.org/officeDocument/2006/relationships/printerSettings" Target="../printerSettings/printerSettings60.bin"/><Relationship Id="rId10" Type="http://schemas.openxmlformats.org/officeDocument/2006/relationships/printerSettings" Target="../printerSettings/printerSettings42.bin"/><Relationship Id="rId19" Type="http://schemas.openxmlformats.org/officeDocument/2006/relationships/printerSettings" Target="../printerSettings/printerSettings51.bin"/><Relationship Id="rId31" Type="http://schemas.openxmlformats.org/officeDocument/2006/relationships/printerSettings" Target="../printerSettings/printerSettings63.bin"/><Relationship Id="rId4" Type="http://schemas.openxmlformats.org/officeDocument/2006/relationships/printerSettings" Target="../printerSettings/printerSettings36.bin"/><Relationship Id="rId9" Type="http://schemas.openxmlformats.org/officeDocument/2006/relationships/printerSettings" Target="../printerSettings/printerSettings41.bin"/><Relationship Id="rId14" Type="http://schemas.openxmlformats.org/officeDocument/2006/relationships/printerSettings" Target="../printerSettings/printerSettings46.bin"/><Relationship Id="rId22" Type="http://schemas.openxmlformats.org/officeDocument/2006/relationships/printerSettings" Target="../printerSettings/printerSettings54.bin"/><Relationship Id="rId27" Type="http://schemas.openxmlformats.org/officeDocument/2006/relationships/printerSettings" Target="../printerSettings/printerSettings59.bin"/><Relationship Id="rId30" Type="http://schemas.openxmlformats.org/officeDocument/2006/relationships/printerSettings" Target="../printerSettings/printerSettings62.bin"/><Relationship Id="rId8" Type="http://schemas.openxmlformats.org/officeDocument/2006/relationships/printerSettings" Target="../printerSettings/printerSettings40.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72.bin"/><Relationship Id="rId3" Type="http://schemas.openxmlformats.org/officeDocument/2006/relationships/printerSettings" Target="../printerSettings/printerSettings67.bin"/><Relationship Id="rId7" Type="http://schemas.openxmlformats.org/officeDocument/2006/relationships/printerSettings" Target="../printerSettings/printerSettings71.bin"/><Relationship Id="rId12" Type="http://schemas.openxmlformats.org/officeDocument/2006/relationships/drawing" Target="../drawings/drawing2.xml"/><Relationship Id="rId2" Type="http://schemas.openxmlformats.org/officeDocument/2006/relationships/printerSettings" Target="../printerSettings/printerSettings66.bin"/><Relationship Id="rId1" Type="http://schemas.openxmlformats.org/officeDocument/2006/relationships/printerSettings" Target="../printerSettings/printerSettings65.bin"/><Relationship Id="rId6" Type="http://schemas.openxmlformats.org/officeDocument/2006/relationships/printerSettings" Target="../printerSettings/printerSettings70.bin"/><Relationship Id="rId11" Type="http://schemas.openxmlformats.org/officeDocument/2006/relationships/printerSettings" Target="../printerSettings/printerSettings75.bin"/><Relationship Id="rId5" Type="http://schemas.openxmlformats.org/officeDocument/2006/relationships/printerSettings" Target="../printerSettings/printerSettings69.bin"/><Relationship Id="rId10" Type="http://schemas.openxmlformats.org/officeDocument/2006/relationships/printerSettings" Target="../printerSettings/printerSettings74.bin"/><Relationship Id="rId4" Type="http://schemas.openxmlformats.org/officeDocument/2006/relationships/printerSettings" Target="../printerSettings/printerSettings68.bin"/><Relationship Id="rId9" Type="http://schemas.openxmlformats.org/officeDocument/2006/relationships/printerSettings" Target="../printerSettings/printerSettings73.bin"/></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88.bin"/><Relationship Id="rId18" Type="http://schemas.openxmlformats.org/officeDocument/2006/relationships/printerSettings" Target="../printerSettings/printerSettings93.bin"/><Relationship Id="rId26" Type="http://schemas.openxmlformats.org/officeDocument/2006/relationships/printerSettings" Target="../printerSettings/printerSettings101.bin"/><Relationship Id="rId3" Type="http://schemas.openxmlformats.org/officeDocument/2006/relationships/printerSettings" Target="../printerSettings/printerSettings78.bin"/><Relationship Id="rId21" Type="http://schemas.openxmlformats.org/officeDocument/2006/relationships/printerSettings" Target="../printerSettings/printerSettings96.bin"/><Relationship Id="rId7" Type="http://schemas.openxmlformats.org/officeDocument/2006/relationships/printerSettings" Target="../printerSettings/printerSettings82.bin"/><Relationship Id="rId12" Type="http://schemas.openxmlformats.org/officeDocument/2006/relationships/printerSettings" Target="../printerSettings/printerSettings87.bin"/><Relationship Id="rId17" Type="http://schemas.openxmlformats.org/officeDocument/2006/relationships/printerSettings" Target="../printerSettings/printerSettings92.bin"/><Relationship Id="rId25" Type="http://schemas.openxmlformats.org/officeDocument/2006/relationships/printerSettings" Target="../printerSettings/printerSettings100.bin"/><Relationship Id="rId33" Type="http://schemas.openxmlformats.org/officeDocument/2006/relationships/drawing" Target="../drawings/drawing3.xml"/><Relationship Id="rId2" Type="http://schemas.openxmlformats.org/officeDocument/2006/relationships/printerSettings" Target="../printerSettings/printerSettings77.bin"/><Relationship Id="rId16" Type="http://schemas.openxmlformats.org/officeDocument/2006/relationships/printerSettings" Target="../printerSettings/printerSettings91.bin"/><Relationship Id="rId20" Type="http://schemas.openxmlformats.org/officeDocument/2006/relationships/printerSettings" Target="../printerSettings/printerSettings95.bin"/><Relationship Id="rId29" Type="http://schemas.openxmlformats.org/officeDocument/2006/relationships/printerSettings" Target="../printerSettings/printerSettings104.bin"/><Relationship Id="rId1" Type="http://schemas.openxmlformats.org/officeDocument/2006/relationships/printerSettings" Target="../printerSettings/printerSettings76.bin"/><Relationship Id="rId6" Type="http://schemas.openxmlformats.org/officeDocument/2006/relationships/printerSettings" Target="../printerSettings/printerSettings81.bin"/><Relationship Id="rId11" Type="http://schemas.openxmlformats.org/officeDocument/2006/relationships/printerSettings" Target="../printerSettings/printerSettings86.bin"/><Relationship Id="rId24" Type="http://schemas.openxmlformats.org/officeDocument/2006/relationships/printerSettings" Target="../printerSettings/printerSettings99.bin"/><Relationship Id="rId32" Type="http://schemas.openxmlformats.org/officeDocument/2006/relationships/printerSettings" Target="../printerSettings/printerSettings107.bin"/><Relationship Id="rId5" Type="http://schemas.openxmlformats.org/officeDocument/2006/relationships/printerSettings" Target="../printerSettings/printerSettings80.bin"/><Relationship Id="rId15" Type="http://schemas.openxmlformats.org/officeDocument/2006/relationships/printerSettings" Target="../printerSettings/printerSettings90.bin"/><Relationship Id="rId23" Type="http://schemas.openxmlformats.org/officeDocument/2006/relationships/printerSettings" Target="../printerSettings/printerSettings98.bin"/><Relationship Id="rId28" Type="http://schemas.openxmlformats.org/officeDocument/2006/relationships/printerSettings" Target="../printerSettings/printerSettings103.bin"/><Relationship Id="rId10" Type="http://schemas.openxmlformats.org/officeDocument/2006/relationships/printerSettings" Target="../printerSettings/printerSettings85.bin"/><Relationship Id="rId19" Type="http://schemas.openxmlformats.org/officeDocument/2006/relationships/printerSettings" Target="../printerSettings/printerSettings94.bin"/><Relationship Id="rId31" Type="http://schemas.openxmlformats.org/officeDocument/2006/relationships/printerSettings" Target="../printerSettings/printerSettings106.bin"/><Relationship Id="rId4" Type="http://schemas.openxmlformats.org/officeDocument/2006/relationships/printerSettings" Target="../printerSettings/printerSettings79.bin"/><Relationship Id="rId9" Type="http://schemas.openxmlformats.org/officeDocument/2006/relationships/printerSettings" Target="../printerSettings/printerSettings84.bin"/><Relationship Id="rId14" Type="http://schemas.openxmlformats.org/officeDocument/2006/relationships/printerSettings" Target="../printerSettings/printerSettings89.bin"/><Relationship Id="rId22" Type="http://schemas.openxmlformats.org/officeDocument/2006/relationships/printerSettings" Target="../printerSettings/printerSettings97.bin"/><Relationship Id="rId27" Type="http://schemas.openxmlformats.org/officeDocument/2006/relationships/printerSettings" Target="../printerSettings/printerSettings102.bin"/><Relationship Id="rId30" Type="http://schemas.openxmlformats.org/officeDocument/2006/relationships/printerSettings" Target="../printerSettings/printerSettings105.bin"/><Relationship Id="rId8" Type="http://schemas.openxmlformats.org/officeDocument/2006/relationships/printerSettings" Target="../printerSettings/printerSettings83.bin"/></Relationships>
</file>

<file path=xl/worksheets/_rels/sheet5.xml.rels><?xml version="1.0" encoding="UTF-8" standalone="yes"?>
<Relationships xmlns="http://schemas.openxmlformats.org/package/2006/relationships"><Relationship Id="rId26" Type="http://schemas.openxmlformats.org/officeDocument/2006/relationships/ctrlProp" Target="../ctrlProps/ctrlProp15.xml"/><Relationship Id="rId21" Type="http://schemas.openxmlformats.org/officeDocument/2006/relationships/ctrlProp" Target="../ctrlProps/ctrlProp10.xml"/><Relationship Id="rId42" Type="http://schemas.openxmlformats.org/officeDocument/2006/relationships/ctrlProp" Target="../ctrlProps/ctrlProp31.xml"/><Relationship Id="rId47" Type="http://schemas.openxmlformats.org/officeDocument/2006/relationships/ctrlProp" Target="../ctrlProps/ctrlProp36.xml"/><Relationship Id="rId63" Type="http://schemas.openxmlformats.org/officeDocument/2006/relationships/ctrlProp" Target="../ctrlProps/ctrlProp52.xml"/><Relationship Id="rId68" Type="http://schemas.openxmlformats.org/officeDocument/2006/relationships/ctrlProp" Target="../ctrlProps/ctrlProp57.xml"/><Relationship Id="rId84" Type="http://schemas.openxmlformats.org/officeDocument/2006/relationships/ctrlProp" Target="../ctrlProps/ctrlProp73.xml"/><Relationship Id="rId89" Type="http://schemas.openxmlformats.org/officeDocument/2006/relationships/ctrlProp" Target="../ctrlProps/ctrlProp78.xml"/><Relationship Id="rId16" Type="http://schemas.openxmlformats.org/officeDocument/2006/relationships/ctrlProp" Target="../ctrlProps/ctrlProp5.xml"/><Relationship Id="rId11" Type="http://schemas.openxmlformats.org/officeDocument/2006/relationships/vmlDrawing" Target="../drawings/vmlDrawing1.vml"/><Relationship Id="rId32" Type="http://schemas.openxmlformats.org/officeDocument/2006/relationships/ctrlProp" Target="../ctrlProps/ctrlProp21.xml"/><Relationship Id="rId37" Type="http://schemas.openxmlformats.org/officeDocument/2006/relationships/ctrlProp" Target="../ctrlProps/ctrlProp26.xml"/><Relationship Id="rId53" Type="http://schemas.openxmlformats.org/officeDocument/2006/relationships/ctrlProp" Target="../ctrlProps/ctrlProp42.xml"/><Relationship Id="rId58" Type="http://schemas.openxmlformats.org/officeDocument/2006/relationships/ctrlProp" Target="../ctrlProps/ctrlProp47.xml"/><Relationship Id="rId74" Type="http://schemas.openxmlformats.org/officeDocument/2006/relationships/ctrlProp" Target="../ctrlProps/ctrlProp63.xml"/><Relationship Id="rId79" Type="http://schemas.openxmlformats.org/officeDocument/2006/relationships/ctrlProp" Target="../ctrlProps/ctrlProp68.xml"/><Relationship Id="rId5" Type="http://schemas.openxmlformats.org/officeDocument/2006/relationships/printerSettings" Target="../printerSettings/printerSettings112.bin"/><Relationship Id="rId90" Type="http://schemas.openxmlformats.org/officeDocument/2006/relationships/ctrlProp" Target="../ctrlProps/ctrlProp79.xml"/><Relationship Id="rId22" Type="http://schemas.openxmlformats.org/officeDocument/2006/relationships/ctrlProp" Target="../ctrlProps/ctrlProp11.xml"/><Relationship Id="rId27" Type="http://schemas.openxmlformats.org/officeDocument/2006/relationships/ctrlProp" Target="../ctrlProps/ctrlProp16.xml"/><Relationship Id="rId43" Type="http://schemas.openxmlformats.org/officeDocument/2006/relationships/ctrlProp" Target="../ctrlProps/ctrlProp32.xml"/><Relationship Id="rId48" Type="http://schemas.openxmlformats.org/officeDocument/2006/relationships/ctrlProp" Target="../ctrlProps/ctrlProp37.xml"/><Relationship Id="rId64" Type="http://schemas.openxmlformats.org/officeDocument/2006/relationships/ctrlProp" Target="../ctrlProps/ctrlProp53.xml"/><Relationship Id="rId69" Type="http://schemas.openxmlformats.org/officeDocument/2006/relationships/ctrlProp" Target="../ctrlProps/ctrlProp58.xml"/><Relationship Id="rId8" Type="http://schemas.openxmlformats.org/officeDocument/2006/relationships/printerSettings" Target="../printerSettings/printerSettings115.bin"/><Relationship Id="rId51" Type="http://schemas.openxmlformats.org/officeDocument/2006/relationships/ctrlProp" Target="../ctrlProps/ctrlProp40.xml"/><Relationship Id="rId72" Type="http://schemas.openxmlformats.org/officeDocument/2006/relationships/ctrlProp" Target="../ctrlProps/ctrlProp61.xml"/><Relationship Id="rId80" Type="http://schemas.openxmlformats.org/officeDocument/2006/relationships/ctrlProp" Target="../ctrlProps/ctrlProp69.xml"/><Relationship Id="rId85" Type="http://schemas.openxmlformats.org/officeDocument/2006/relationships/ctrlProp" Target="../ctrlProps/ctrlProp74.xml"/><Relationship Id="rId93" Type="http://schemas.openxmlformats.org/officeDocument/2006/relationships/ctrlProp" Target="../ctrlProps/ctrlProp82.xml"/><Relationship Id="rId3" Type="http://schemas.openxmlformats.org/officeDocument/2006/relationships/printerSettings" Target="../printerSettings/printerSettings110.bin"/><Relationship Id="rId12" Type="http://schemas.openxmlformats.org/officeDocument/2006/relationships/ctrlProp" Target="../ctrlProps/ctrlProp1.xml"/><Relationship Id="rId17" Type="http://schemas.openxmlformats.org/officeDocument/2006/relationships/ctrlProp" Target="../ctrlProps/ctrlProp6.xml"/><Relationship Id="rId25" Type="http://schemas.openxmlformats.org/officeDocument/2006/relationships/ctrlProp" Target="../ctrlProps/ctrlProp14.xml"/><Relationship Id="rId33" Type="http://schemas.openxmlformats.org/officeDocument/2006/relationships/ctrlProp" Target="../ctrlProps/ctrlProp22.xml"/><Relationship Id="rId38" Type="http://schemas.openxmlformats.org/officeDocument/2006/relationships/ctrlProp" Target="../ctrlProps/ctrlProp27.xml"/><Relationship Id="rId46" Type="http://schemas.openxmlformats.org/officeDocument/2006/relationships/ctrlProp" Target="../ctrlProps/ctrlProp35.xml"/><Relationship Id="rId59" Type="http://schemas.openxmlformats.org/officeDocument/2006/relationships/ctrlProp" Target="../ctrlProps/ctrlProp48.xml"/><Relationship Id="rId67" Type="http://schemas.openxmlformats.org/officeDocument/2006/relationships/ctrlProp" Target="../ctrlProps/ctrlProp56.xml"/><Relationship Id="rId20" Type="http://schemas.openxmlformats.org/officeDocument/2006/relationships/ctrlProp" Target="../ctrlProps/ctrlProp9.xml"/><Relationship Id="rId41" Type="http://schemas.openxmlformats.org/officeDocument/2006/relationships/ctrlProp" Target="../ctrlProps/ctrlProp30.xml"/><Relationship Id="rId54" Type="http://schemas.openxmlformats.org/officeDocument/2006/relationships/ctrlProp" Target="../ctrlProps/ctrlProp43.xml"/><Relationship Id="rId62" Type="http://schemas.openxmlformats.org/officeDocument/2006/relationships/ctrlProp" Target="../ctrlProps/ctrlProp51.xml"/><Relationship Id="rId70" Type="http://schemas.openxmlformats.org/officeDocument/2006/relationships/ctrlProp" Target="../ctrlProps/ctrlProp59.xml"/><Relationship Id="rId75" Type="http://schemas.openxmlformats.org/officeDocument/2006/relationships/ctrlProp" Target="../ctrlProps/ctrlProp64.xml"/><Relationship Id="rId83" Type="http://schemas.openxmlformats.org/officeDocument/2006/relationships/ctrlProp" Target="../ctrlProps/ctrlProp72.xml"/><Relationship Id="rId88" Type="http://schemas.openxmlformats.org/officeDocument/2006/relationships/ctrlProp" Target="../ctrlProps/ctrlProp77.xml"/><Relationship Id="rId91" Type="http://schemas.openxmlformats.org/officeDocument/2006/relationships/ctrlProp" Target="../ctrlProps/ctrlProp80.xml"/><Relationship Id="rId1" Type="http://schemas.openxmlformats.org/officeDocument/2006/relationships/printerSettings" Target="../printerSettings/printerSettings108.bin"/><Relationship Id="rId6" Type="http://schemas.openxmlformats.org/officeDocument/2006/relationships/printerSettings" Target="../printerSettings/printerSettings113.bin"/><Relationship Id="rId15" Type="http://schemas.openxmlformats.org/officeDocument/2006/relationships/ctrlProp" Target="../ctrlProps/ctrlProp4.xml"/><Relationship Id="rId23" Type="http://schemas.openxmlformats.org/officeDocument/2006/relationships/ctrlProp" Target="../ctrlProps/ctrlProp12.xml"/><Relationship Id="rId28" Type="http://schemas.openxmlformats.org/officeDocument/2006/relationships/ctrlProp" Target="../ctrlProps/ctrlProp17.xml"/><Relationship Id="rId36" Type="http://schemas.openxmlformats.org/officeDocument/2006/relationships/ctrlProp" Target="../ctrlProps/ctrlProp25.xml"/><Relationship Id="rId49" Type="http://schemas.openxmlformats.org/officeDocument/2006/relationships/ctrlProp" Target="../ctrlProps/ctrlProp38.xml"/><Relationship Id="rId57" Type="http://schemas.openxmlformats.org/officeDocument/2006/relationships/ctrlProp" Target="../ctrlProps/ctrlProp46.xml"/><Relationship Id="rId10" Type="http://schemas.openxmlformats.org/officeDocument/2006/relationships/drawing" Target="../drawings/drawing4.xml"/><Relationship Id="rId31" Type="http://schemas.openxmlformats.org/officeDocument/2006/relationships/ctrlProp" Target="../ctrlProps/ctrlProp20.xml"/><Relationship Id="rId44" Type="http://schemas.openxmlformats.org/officeDocument/2006/relationships/ctrlProp" Target="../ctrlProps/ctrlProp33.xml"/><Relationship Id="rId52" Type="http://schemas.openxmlformats.org/officeDocument/2006/relationships/ctrlProp" Target="../ctrlProps/ctrlProp41.xml"/><Relationship Id="rId60" Type="http://schemas.openxmlformats.org/officeDocument/2006/relationships/ctrlProp" Target="../ctrlProps/ctrlProp49.xml"/><Relationship Id="rId65" Type="http://schemas.openxmlformats.org/officeDocument/2006/relationships/ctrlProp" Target="../ctrlProps/ctrlProp54.xml"/><Relationship Id="rId73" Type="http://schemas.openxmlformats.org/officeDocument/2006/relationships/ctrlProp" Target="../ctrlProps/ctrlProp62.xml"/><Relationship Id="rId78" Type="http://schemas.openxmlformats.org/officeDocument/2006/relationships/ctrlProp" Target="../ctrlProps/ctrlProp67.xml"/><Relationship Id="rId81" Type="http://schemas.openxmlformats.org/officeDocument/2006/relationships/ctrlProp" Target="../ctrlProps/ctrlProp70.xml"/><Relationship Id="rId86" Type="http://schemas.openxmlformats.org/officeDocument/2006/relationships/ctrlProp" Target="../ctrlProps/ctrlProp75.xml"/><Relationship Id="rId4" Type="http://schemas.openxmlformats.org/officeDocument/2006/relationships/printerSettings" Target="../printerSettings/printerSettings111.bin"/><Relationship Id="rId9" Type="http://schemas.openxmlformats.org/officeDocument/2006/relationships/printerSettings" Target="../printerSettings/printerSettings116.bin"/><Relationship Id="rId13" Type="http://schemas.openxmlformats.org/officeDocument/2006/relationships/ctrlProp" Target="../ctrlProps/ctrlProp2.xml"/><Relationship Id="rId18" Type="http://schemas.openxmlformats.org/officeDocument/2006/relationships/ctrlProp" Target="../ctrlProps/ctrlProp7.xml"/><Relationship Id="rId39" Type="http://schemas.openxmlformats.org/officeDocument/2006/relationships/ctrlProp" Target="../ctrlProps/ctrlProp28.xml"/><Relationship Id="rId34" Type="http://schemas.openxmlformats.org/officeDocument/2006/relationships/ctrlProp" Target="../ctrlProps/ctrlProp23.xml"/><Relationship Id="rId50" Type="http://schemas.openxmlformats.org/officeDocument/2006/relationships/ctrlProp" Target="../ctrlProps/ctrlProp39.xml"/><Relationship Id="rId55" Type="http://schemas.openxmlformats.org/officeDocument/2006/relationships/ctrlProp" Target="../ctrlProps/ctrlProp44.xml"/><Relationship Id="rId76" Type="http://schemas.openxmlformats.org/officeDocument/2006/relationships/ctrlProp" Target="../ctrlProps/ctrlProp65.xml"/><Relationship Id="rId7" Type="http://schemas.openxmlformats.org/officeDocument/2006/relationships/printerSettings" Target="../printerSettings/printerSettings114.bin"/><Relationship Id="rId71" Type="http://schemas.openxmlformats.org/officeDocument/2006/relationships/ctrlProp" Target="../ctrlProps/ctrlProp60.xml"/><Relationship Id="rId92" Type="http://schemas.openxmlformats.org/officeDocument/2006/relationships/ctrlProp" Target="../ctrlProps/ctrlProp81.xml"/><Relationship Id="rId2" Type="http://schemas.openxmlformats.org/officeDocument/2006/relationships/printerSettings" Target="../printerSettings/printerSettings109.bin"/><Relationship Id="rId29" Type="http://schemas.openxmlformats.org/officeDocument/2006/relationships/ctrlProp" Target="../ctrlProps/ctrlProp18.xml"/><Relationship Id="rId24" Type="http://schemas.openxmlformats.org/officeDocument/2006/relationships/ctrlProp" Target="../ctrlProps/ctrlProp13.xml"/><Relationship Id="rId40" Type="http://schemas.openxmlformats.org/officeDocument/2006/relationships/ctrlProp" Target="../ctrlProps/ctrlProp29.xml"/><Relationship Id="rId45" Type="http://schemas.openxmlformats.org/officeDocument/2006/relationships/ctrlProp" Target="../ctrlProps/ctrlProp34.xml"/><Relationship Id="rId66" Type="http://schemas.openxmlformats.org/officeDocument/2006/relationships/ctrlProp" Target="../ctrlProps/ctrlProp55.xml"/><Relationship Id="rId87" Type="http://schemas.openxmlformats.org/officeDocument/2006/relationships/ctrlProp" Target="../ctrlProps/ctrlProp76.xml"/><Relationship Id="rId61" Type="http://schemas.openxmlformats.org/officeDocument/2006/relationships/ctrlProp" Target="../ctrlProps/ctrlProp50.xml"/><Relationship Id="rId82" Type="http://schemas.openxmlformats.org/officeDocument/2006/relationships/ctrlProp" Target="../ctrlProps/ctrlProp71.xml"/><Relationship Id="rId19" Type="http://schemas.openxmlformats.org/officeDocument/2006/relationships/ctrlProp" Target="../ctrlProps/ctrlProp8.xml"/><Relationship Id="rId14" Type="http://schemas.openxmlformats.org/officeDocument/2006/relationships/ctrlProp" Target="../ctrlProps/ctrlProp3.xml"/><Relationship Id="rId30" Type="http://schemas.openxmlformats.org/officeDocument/2006/relationships/ctrlProp" Target="../ctrlProps/ctrlProp19.xml"/><Relationship Id="rId35" Type="http://schemas.openxmlformats.org/officeDocument/2006/relationships/ctrlProp" Target="../ctrlProps/ctrlProp24.xml"/><Relationship Id="rId56" Type="http://schemas.openxmlformats.org/officeDocument/2006/relationships/ctrlProp" Target="../ctrlProps/ctrlProp45.xml"/><Relationship Id="rId77" Type="http://schemas.openxmlformats.org/officeDocument/2006/relationships/ctrlProp" Target="../ctrlProps/ctrlProp66.xml"/></Relationships>
</file>

<file path=xl/worksheets/_rels/sheet6.xml.rels><?xml version="1.0" encoding="UTF-8" standalone="yes"?>
<Relationships xmlns="http://schemas.openxmlformats.org/package/2006/relationships"><Relationship Id="rId13" Type="http://schemas.openxmlformats.org/officeDocument/2006/relationships/ctrlProp" Target="../ctrlProps/ctrlProp83.xml"/><Relationship Id="rId18" Type="http://schemas.openxmlformats.org/officeDocument/2006/relationships/ctrlProp" Target="../ctrlProps/ctrlProp88.xml"/><Relationship Id="rId26" Type="http://schemas.openxmlformats.org/officeDocument/2006/relationships/ctrlProp" Target="../ctrlProps/ctrlProp96.xml"/><Relationship Id="rId39" Type="http://schemas.openxmlformats.org/officeDocument/2006/relationships/ctrlProp" Target="../ctrlProps/ctrlProp109.xml"/><Relationship Id="rId21" Type="http://schemas.openxmlformats.org/officeDocument/2006/relationships/ctrlProp" Target="../ctrlProps/ctrlProp91.xml"/><Relationship Id="rId34" Type="http://schemas.openxmlformats.org/officeDocument/2006/relationships/ctrlProp" Target="../ctrlProps/ctrlProp104.xml"/><Relationship Id="rId42" Type="http://schemas.openxmlformats.org/officeDocument/2006/relationships/ctrlProp" Target="../ctrlProps/ctrlProp112.xml"/><Relationship Id="rId47" Type="http://schemas.openxmlformats.org/officeDocument/2006/relationships/ctrlProp" Target="../ctrlProps/ctrlProp117.xml"/><Relationship Id="rId50" Type="http://schemas.openxmlformats.org/officeDocument/2006/relationships/ctrlProp" Target="../ctrlProps/ctrlProp120.xml"/><Relationship Id="rId7" Type="http://schemas.openxmlformats.org/officeDocument/2006/relationships/printerSettings" Target="../printerSettings/printerSettings123.bin"/><Relationship Id="rId2" Type="http://schemas.openxmlformats.org/officeDocument/2006/relationships/printerSettings" Target="../printerSettings/printerSettings118.bin"/><Relationship Id="rId16" Type="http://schemas.openxmlformats.org/officeDocument/2006/relationships/ctrlProp" Target="../ctrlProps/ctrlProp86.xml"/><Relationship Id="rId29" Type="http://schemas.openxmlformats.org/officeDocument/2006/relationships/ctrlProp" Target="../ctrlProps/ctrlProp99.xml"/><Relationship Id="rId11" Type="http://schemas.openxmlformats.org/officeDocument/2006/relationships/drawing" Target="../drawings/drawing5.xml"/><Relationship Id="rId24" Type="http://schemas.openxmlformats.org/officeDocument/2006/relationships/ctrlProp" Target="../ctrlProps/ctrlProp94.xml"/><Relationship Id="rId32" Type="http://schemas.openxmlformats.org/officeDocument/2006/relationships/ctrlProp" Target="../ctrlProps/ctrlProp102.xml"/><Relationship Id="rId37" Type="http://schemas.openxmlformats.org/officeDocument/2006/relationships/ctrlProp" Target="../ctrlProps/ctrlProp107.xml"/><Relationship Id="rId40" Type="http://schemas.openxmlformats.org/officeDocument/2006/relationships/ctrlProp" Target="../ctrlProps/ctrlProp110.xml"/><Relationship Id="rId45" Type="http://schemas.openxmlformats.org/officeDocument/2006/relationships/ctrlProp" Target="../ctrlProps/ctrlProp115.xml"/><Relationship Id="rId53" Type="http://schemas.openxmlformats.org/officeDocument/2006/relationships/ctrlProp" Target="../ctrlProps/ctrlProp123.xml"/><Relationship Id="rId5" Type="http://schemas.openxmlformats.org/officeDocument/2006/relationships/printerSettings" Target="../printerSettings/printerSettings121.bin"/><Relationship Id="rId10" Type="http://schemas.openxmlformats.org/officeDocument/2006/relationships/printerSettings" Target="../printerSettings/printerSettings126.bin"/><Relationship Id="rId19" Type="http://schemas.openxmlformats.org/officeDocument/2006/relationships/ctrlProp" Target="../ctrlProps/ctrlProp89.xml"/><Relationship Id="rId31" Type="http://schemas.openxmlformats.org/officeDocument/2006/relationships/ctrlProp" Target="../ctrlProps/ctrlProp101.xml"/><Relationship Id="rId44" Type="http://schemas.openxmlformats.org/officeDocument/2006/relationships/ctrlProp" Target="../ctrlProps/ctrlProp114.xml"/><Relationship Id="rId52" Type="http://schemas.openxmlformats.org/officeDocument/2006/relationships/ctrlProp" Target="../ctrlProps/ctrlProp122.xml"/><Relationship Id="rId4" Type="http://schemas.openxmlformats.org/officeDocument/2006/relationships/printerSettings" Target="../printerSettings/printerSettings120.bin"/><Relationship Id="rId9" Type="http://schemas.openxmlformats.org/officeDocument/2006/relationships/printerSettings" Target="../printerSettings/printerSettings125.bin"/><Relationship Id="rId14" Type="http://schemas.openxmlformats.org/officeDocument/2006/relationships/ctrlProp" Target="../ctrlProps/ctrlProp84.xml"/><Relationship Id="rId22" Type="http://schemas.openxmlformats.org/officeDocument/2006/relationships/ctrlProp" Target="../ctrlProps/ctrlProp92.xml"/><Relationship Id="rId27" Type="http://schemas.openxmlformats.org/officeDocument/2006/relationships/ctrlProp" Target="../ctrlProps/ctrlProp97.xml"/><Relationship Id="rId30" Type="http://schemas.openxmlformats.org/officeDocument/2006/relationships/ctrlProp" Target="../ctrlProps/ctrlProp100.xml"/><Relationship Id="rId35" Type="http://schemas.openxmlformats.org/officeDocument/2006/relationships/ctrlProp" Target="../ctrlProps/ctrlProp105.xml"/><Relationship Id="rId43" Type="http://schemas.openxmlformats.org/officeDocument/2006/relationships/ctrlProp" Target="../ctrlProps/ctrlProp113.xml"/><Relationship Id="rId48" Type="http://schemas.openxmlformats.org/officeDocument/2006/relationships/ctrlProp" Target="../ctrlProps/ctrlProp118.xml"/><Relationship Id="rId8" Type="http://schemas.openxmlformats.org/officeDocument/2006/relationships/printerSettings" Target="../printerSettings/printerSettings124.bin"/><Relationship Id="rId51" Type="http://schemas.openxmlformats.org/officeDocument/2006/relationships/ctrlProp" Target="../ctrlProps/ctrlProp121.xml"/><Relationship Id="rId3" Type="http://schemas.openxmlformats.org/officeDocument/2006/relationships/printerSettings" Target="../printerSettings/printerSettings119.bin"/><Relationship Id="rId12" Type="http://schemas.openxmlformats.org/officeDocument/2006/relationships/vmlDrawing" Target="../drawings/vmlDrawing2.vml"/><Relationship Id="rId17" Type="http://schemas.openxmlformats.org/officeDocument/2006/relationships/ctrlProp" Target="../ctrlProps/ctrlProp87.xml"/><Relationship Id="rId25" Type="http://schemas.openxmlformats.org/officeDocument/2006/relationships/ctrlProp" Target="../ctrlProps/ctrlProp95.xml"/><Relationship Id="rId33" Type="http://schemas.openxmlformats.org/officeDocument/2006/relationships/ctrlProp" Target="../ctrlProps/ctrlProp103.xml"/><Relationship Id="rId38" Type="http://schemas.openxmlformats.org/officeDocument/2006/relationships/ctrlProp" Target="../ctrlProps/ctrlProp108.xml"/><Relationship Id="rId46" Type="http://schemas.openxmlformats.org/officeDocument/2006/relationships/ctrlProp" Target="../ctrlProps/ctrlProp116.xml"/><Relationship Id="rId20" Type="http://schemas.openxmlformats.org/officeDocument/2006/relationships/ctrlProp" Target="../ctrlProps/ctrlProp90.xml"/><Relationship Id="rId41" Type="http://schemas.openxmlformats.org/officeDocument/2006/relationships/ctrlProp" Target="../ctrlProps/ctrlProp111.xml"/><Relationship Id="rId54" Type="http://schemas.openxmlformats.org/officeDocument/2006/relationships/ctrlProp" Target="../ctrlProps/ctrlProp124.xml"/><Relationship Id="rId1" Type="http://schemas.openxmlformats.org/officeDocument/2006/relationships/printerSettings" Target="../printerSettings/printerSettings117.bin"/><Relationship Id="rId6" Type="http://schemas.openxmlformats.org/officeDocument/2006/relationships/printerSettings" Target="../printerSettings/printerSettings122.bin"/><Relationship Id="rId15" Type="http://schemas.openxmlformats.org/officeDocument/2006/relationships/ctrlProp" Target="../ctrlProps/ctrlProp85.xml"/><Relationship Id="rId23" Type="http://schemas.openxmlformats.org/officeDocument/2006/relationships/ctrlProp" Target="../ctrlProps/ctrlProp93.xml"/><Relationship Id="rId28" Type="http://schemas.openxmlformats.org/officeDocument/2006/relationships/ctrlProp" Target="../ctrlProps/ctrlProp98.xml"/><Relationship Id="rId36" Type="http://schemas.openxmlformats.org/officeDocument/2006/relationships/ctrlProp" Target="../ctrlProps/ctrlProp106.xml"/><Relationship Id="rId49" Type="http://schemas.openxmlformats.org/officeDocument/2006/relationships/ctrlProp" Target="../ctrlProps/ctrlProp119.xml"/></Relationships>
</file>

<file path=xl/worksheets/_rels/sheet7.xml.rels><?xml version="1.0" encoding="UTF-8" standalone="yes"?>
<Relationships xmlns="http://schemas.openxmlformats.org/package/2006/relationships"><Relationship Id="rId13" Type="http://schemas.openxmlformats.org/officeDocument/2006/relationships/printerSettings" Target="../printerSettings/printerSettings139.bin"/><Relationship Id="rId18" Type="http://schemas.openxmlformats.org/officeDocument/2006/relationships/printerSettings" Target="../printerSettings/printerSettings144.bin"/><Relationship Id="rId26" Type="http://schemas.openxmlformats.org/officeDocument/2006/relationships/printerSettings" Target="../printerSettings/printerSettings152.bin"/><Relationship Id="rId3" Type="http://schemas.openxmlformats.org/officeDocument/2006/relationships/printerSettings" Target="../printerSettings/printerSettings129.bin"/><Relationship Id="rId21" Type="http://schemas.openxmlformats.org/officeDocument/2006/relationships/printerSettings" Target="../printerSettings/printerSettings147.bin"/><Relationship Id="rId7" Type="http://schemas.openxmlformats.org/officeDocument/2006/relationships/printerSettings" Target="../printerSettings/printerSettings133.bin"/><Relationship Id="rId12" Type="http://schemas.openxmlformats.org/officeDocument/2006/relationships/printerSettings" Target="../printerSettings/printerSettings138.bin"/><Relationship Id="rId17" Type="http://schemas.openxmlformats.org/officeDocument/2006/relationships/printerSettings" Target="../printerSettings/printerSettings143.bin"/><Relationship Id="rId25" Type="http://schemas.openxmlformats.org/officeDocument/2006/relationships/printerSettings" Target="../printerSettings/printerSettings151.bin"/><Relationship Id="rId33" Type="http://schemas.openxmlformats.org/officeDocument/2006/relationships/drawing" Target="../drawings/drawing6.xml"/><Relationship Id="rId2" Type="http://schemas.openxmlformats.org/officeDocument/2006/relationships/printerSettings" Target="../printerSettings/printerSettings128.bin"/><Relationship Id="rId16" Type="http://schemas.openxmlformats.org/officeDocument/2006/relationships/printerSettings" Target="../printerSettings/printerSettings142.bin"/><Relationship Id="rId20" Type="http://schemas.openxmlformats.org/officeDocument/2006/relationships/printerSettings" Target="../printerSettings/printerSettings146.bin"/><Relationship Id="rId29" Type="http://schemas.openxmlformats.org/officeDocument/2006/relationships/printerSettings" Target="../printerSettings/printerSettings155.bin"/><Relationship Id="rId1" Type="http://schemas.openxmlformats.org/officeDocument/2006/relationships/printerSettings" Target="../printerSettings/printerSettings127.bin"/><Relationship Id="rId6" Type="http://schemas.openxmlformats.org/officeDocument/2006/relationships/printerSettings" Target="../printerSettings/printerSettings132.bin"/><Relationship Id="rId11" Type="http://schemas.openxmlformats.org/officeDocument/2006/relationships/printerSettings" Target="../printerSettings/printerSettings137.bin"/><Relationship Id="rId24" Type="http://schemas.openxmlformats.org/officeDocument/2006/relationships/printerSettings" Target="../printerSettings/printerSettings150.bin"/><Relationship Id="rId32" Type="http://schemas.openxmlformats.org/officeDocument/2006/relationships/printerSettings" Target="../printerSettings/printerSettings158.bin"/><Relationship Id="rId5" Type="http://schemas.openxmlformats.org/officeDocument/2006/relationships/printerSettings" Target="../printerSettings/printerSettings131.bin"/><Relationship Id="rId15" Type="http://schemas.openxmlformats.org/officeDocument/2006/relationships/printerSettings" Target="../printerSettings/printerSettings141.bin"/><Relationship Id="rId23" Type="http://schemas.openxmlformats.org/officeDocument/2006/relationships/printerSettings" Target="../printerSettings/printerSettings149.bin"/><Relationship Id="rId28" Type="http://schemas.openxmlformats.org/officeDocument/2006/relationships/printerSettings" Target="../printerSettings/printerSettings154.bin"/><Relationship Id="rId10" Type="http://schemas.openxmlformats.org/officeDocument/2006/relationships/printerSettings" Target="../printerSettings/printerSettings136.bin"/><Relationship Id="rId19" Type="http://schemas.openxmlformats.org/officeDocument/2006/relationships/printerSettings" Target="../printerSettings/printerSettings145.bin"/><Relationship Id="rId31" Type="http://schemas.openxmlformats.org/officeDocument/2006/relationships/printerSettings" Target="../printerSettings/printerSettings157.bin"/><Relationship Id="rId4" Type="http://schemas.openxmlformats.org/officeDocument/2006/relationships/printerSettings" Target="../printerSettings/printerSettings130.bin"/><Relationship Id="rId9" Type="http://schemas.openxmlformats.org/officeDocument/2006/relationships/printerSettings" Target="../printerSettings/printerSettings135.bin"/><Relationship Id="rId14" Type="http://schemas.openxmlformats.org/officeDocument/2006/relationships/printerSettings" Target="../printerSettings/printerSettings140.bin"/><Relationship Id="rId22" Type="http://schemas.openxmlformats.org/officeDocument/2006/relationships/printerSettings" Target="../printerSettings/printerSettings148.bin"/><Relationship Id="rId27" Type="http://schemas.openxmlformats.org/officeDocument/2006/relationships/printerSettings" Target="../printerSettings/printerSettings153.bin"/><Relationship Id="rId30" Type="http://schemas.openxmlformats.org/officeDocument/2006/relationships/printerSettings" Target="../printerSettings/printerSettings156.bin"/><Relationship Id="rId8" Type="http://schemas.openxmlformats.org/officeDocument/2006/relationships/printerSettings" Target="../printerSettings/printerSettings134.bin"/></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171.bin"/><Relationship Id="rId18" Type="http://schemas.openxmlformats.org/officeDocument/2006/relationships/printerSettings" Target="../printerSettings/printerSettings176.bin"/><Relationship Id="rId26" Type="http://schemas.openxmlformats.org/officeDocument/2006/relationships/printerSettings" Target="../printerSettings/printerSettings184.bin"/><Relationship Id="rId3" Type="http://schemas.openxmlformats.org/officeDocument/2006/relationships/printerSettings" Target="../printerSettings/printerSettings161.bin"/><Relationship Id="rId21" Type="http://schemas.openxmlformats.org/officeDocument/2006/relationships/printerSettings" Target="../printerSettings/printerSettings179.bin"/><Relationship Id="rId7" Type="http://schemas.openxmlformats.org/officeDocument/2006/relationships/printerSettings" Target="../printerSettings/printerSettings165.bin"/><Relationship Id="rId12" Type="http://schemas.openxmlformats.org/officeDocument/2006/relationships/printerSettings" Target="../printerSettings/printerSettings170.bin"/><Relationship Id="rId17" Type="http://schemas.openxmlformats.org/officeDocument/2006/relationships/printerSettings" Target="../printerSettings/printerSettings175.bin"/><Relationship Id="rId25" Type="http://schemas.openxmlformats.org/officeDocument/2006/relationships/printerSettings" Target="../printerSettings/printerSettings183.bin"/><Relationship Id="rId33" Type="http://schemas.openxmlformats.org/officeDocument/2006/relationships/drawing" Target="../drawings/drawing7.xml"/><Relationship Id="rId2" Type="http://schemas.openxmlformats.org/officeDocument/2006/relationships/printerSettings" Target="../printerSettings/printerSettings160.bin"/><Relationship Id="rId16" Type="http://schemas.openxmlformats.org/officeDocument/2006/relationships/printerSettings" Target="../printerSettings/printerSettings174.bin"/><Relationship Id="rId20" Type="http://schemas.openxmlformats.org/officeDocument/2006/relationships/printerSettings" Target="../printerSettings/printerSettings178.bin"/><Relationship Id="rId29" Type="http://schemas.openxmlformats.org/officeDocument/2006/relationships/printerSettings" Target="../printerSettings/printerSettings187.bin"/><Relationship Id="rId1" Type="http://schemas.openxmlformats.org/officeDocument/2006/relationships/printerSettings" Target="../printerSettings/printerSettings159.bin"/><Relationship Id="rId6" Type="http://schemas.openxmlformats.org/officeDocument/2006/relationships/printerSettings" Target="../printerSettings/printerSettings164.bin"/><Relationship Id="rId11" Type="http://schemas.openxmlformats.org/officeDocument/2006/relationships/printerSettings" Target="../printerSettings/printerSettings169.bin"/><Relationship Id="rId24" Type="http://schemas.openxmlformats.org/officeDocument/2006/relationships/printerSettings" Target="../printerSettings/printerSettings182.bin"/><Relationship Id="rId32" Type="http://schemas.openxmlformats.org/officeDocument/2006/relationships/printerSettings" Target="../printerSettings/printerSettings190.bin"/><Relationship Id="rId5" Type="http://schemas.openxmlformats.org/officeDocument/2006/relationships/printerSettings" Target="../printerSettings/printerSettings163.bin"/><Relationship Id="rId15" Type="http://schemas.openxmlformats.org/officeDocument/2006/relationships/printerSettings" Target="../printerSettings/printerSettings173.bin"/><Relationship Id="rId23" Type="http://schemas.openxmlformats.org/officeDocument/2006/relationships/printerSettings" Target="../printerSettings/printerSettings181.bin"/><Relationship Id="rId28" Type="http://schemas.openxmlformats.org/officeDocument/2006/relationships/printerSettings" Target="../printerSettings/printerSettings186.bin"/><Relationship Id="rId10" Type="http://schemas.openxmlformats.org/officeDocument/2006/relationships/printerSettings" Target="../printerSettings/printerSettings168.bin"/><Relationship Id="rId19" Type="http://schemas.openxmlformats.org/officeDocument/2006/relationships/printerSettings" Target="../printerSettings/printerSettings177.bin"/><Relationship Id="rId31" Type="http://schemas.openxmlformats.org/officeDocument/2006/relationships/printerSettings" Target="../printerSettings/printerSettings189.bin"/><Relationship Id="rId4" Type="http://schemas.openxmlformats.org/officeDocument/2006/relationships/printerSettings" Target="../printerSettings/printerSettings162.bin"/><Relationship Id="rId9" Type="http://schemas.openxmlformats.org/officeDocument/2006/relationships/printerSettings" Target="../printerSettings/printerSettings167.bin"/><Relationship Id="rId14" Type="http://schemas.openxmlformats.org/officeDocument/2006/relationships/printerSettings" Target="../printerSettings/printerSettings172.bin"/><Relationship Id="rId22" Type="http://schemas.openxmlformats.org/officeDocument/2006/relationships/printerSettings" Target="../printerSettings/printerSettings180.bin"/><Relationship Id="rId27" Type="http://schemas.openxmlformats.org/officeDocument/2006/relationships/printerSettings" Target="../printerSettings/printerSettings185.bin"/><Relationship Id="rId30" Type="http://schemas.openxmlformats.org/officeDocument/2006/relationships/printerSettings" Target="../printerSettings/printerSettings188.bin"/><Relationship Id="rId8" Type="http://schemas.openxmlformats.org/officeDocument/2006/relationships/printerSettings" Target="../printerSettings/printerSettings166.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03.bin"/><Relationship Id="rId18" Type="http://schemas.openxmlformats.org/officeDocument/2006/relationships/printerSettings" Target="../printerSettings/printerSettings208.bin"/><Relationship Id="rId26" Type="http://schemas.openxmlformats.org/officeDocument/2006/relationships/printerSettings" Target="../printerSettings/printerSettings216.bin"/><Relationship Id="rId3" Type="http://schemas.openxmlformats.org/officeDocument/2006/relationships/printerSettings" Target="../printerSettings/printerSettings193.bin"/><Relationship Id="rId21" Type="http://schemas.openxmlformats.org/officeDocument/2006/relationships/printerSettings" Target="../printerSettings/printerSettings211.bin"/><Relationship Id="rId7" Type="http://schemas.openxmlformats.org/officeDocument/2006/relationships/printerSettings" Target="../printerSettings/printerSettings197.bin"/><Relationship Id="rId12" Type="http://schemas.openxmlformats.org/officeDocument/2006/relationships/printerSettings" Target="../printerSettings/printerSettings202.bin"/><Relationship Id="rId17" Type="http://schemas.openxmlformats.org/officeDocument/2006/relationships/printerSettings" Target="../printerSettings/printerSettings207.bin"/><Relationship Id="rId25" Type="http://schemas.openxmlformats.org/officeDocument/2006/relationships/printerSettings" Target="../printerSettings/printerSettings215.bin"/><Relationship Id="rId33" Type="http://schemas.openxmlformats.org/officeDocument/2006/relationships/drawing" Target="../drawings/drawing8.xml"/><Relationship Id="rId2" Type="http://schemas.openxmlformats.org/officeDocument/2006/relationships/printerSettings" Target="../printerSettings/printerSettings192.bin"/><Relationship Id="rId16" Type="http://schemas.openxmlformats.org/officeDocument/2006/relationships/printerSettings" Target="../printerSettings/printerSettings206.bin"/><Relationship Id="rId20" Type="http://schemas.openxmlformats.org/officeDocument/2006/relationships/printerSettings" Target="../printerSettings/printerSettings210.bin"/><Relationship Id="rId29" Type="http://schemas.openxmlformats.org/officeDocument/2006/relationships/printerSettings" Target="../printerSettings/printerSettings219.bin"/><Relationship Id="rId1" Type="http://schemas.openxmlformats.org/officeDocument/2006/relationships/printerSettings" Target="../printerSettings/printerSettings191.bin"/><Relationship Id="rId6" Type="http://schemas.openxmlformats.org/officeDocument/2006/relationships/printerSettings" Target="../printerSettings/printerSettings196.bin"/><Relationship Id="rId11" Type="http://schemas.openxmlformats.org/officeDocument/2006/relationships/printerSettings" Target="../printerSettings/printerSettings201.bin"/><Relationship Id="rId24" Type="http://schemas.openxmlformats.org/officeDocument/2006/relationships/printerSettings" Target="../printerSettings/printerSettings214.bin"/><Relationship Id="rId32" Type="http://schemas.openxmlformats.org/officeDocument/2006/relationships/printerSettings" Target="../printerSettings/printerSettings222.bin"/><Relationship Id="rId5" Type="http://schemas.openxmlformats.org/officeDocument/2006/relationships/printerSettings" Target="../printerSettings/printerSettings195.bin"/><Relationship Id="rId15" Type="http://schemas.openxmlformats.org/officeDocument/2006/relationships/printerSettings" Target="../printerSettings/printerSettings205.bin"/><Relationship Id="rId23" Type="http://schemas.openxmlformats.org/officeDocument/2006/relationships/printerSettings" Target="../printerSettings/printerSettings213.bin"/><Relationship Id="rId28" Type="http://schemas.openxmlformats.org/officeDocument/2006/relationships/printerSettings" Target="../printerSettings/printerSettings218.bin"/><Relationship Id="rId10" Type="http://schemas.openxmlformats.org/officeDocument/2006/relationships/printerSettings" Target="../printerSettings/printerSettings200.bin"/><Relationship Id="rId19" Type="http://schemas.openxmlformats.org/officeDocument/2006/relationships/printerSettings" Target="../printerSettings/printerSettings209.bin"/><Relationship Id="rId31" Type="http://schemas.openxmlformats.org/officeDocument/2006/relationships/printerSettings" Target="../printerSettings/printerSettings221.bin"/><Relationship Id="rId4" Type="http://schemas.openxmlformats.org/officeDocument/2006/relationships/printerSettings" Target="../printerSettings/printerSettings194.bin"/><Relationship Id="rId9" Type="http://schemas.openxmlformats.org/officeDocument/2006/relationships/printerSettings" Target="../printerSettings/printerSettings199.bin"/><Relationship Id="rId14" Type="http://schemas.openxmlformats.org/officeDocument/2006/relationships/printerSettings" Target="../printerSettings/printerSettings204.bin"/><Relationship Id="rId22" Type="http://schemas.openxmlformats.org/officeDocument/2006/relationships/printerSettings" Target="../printerSettings/printerSettings212.bin"/><Relationship Id="rId27" Type="http://schemas.openxmlformats.org/officeDocument/2006/relationships/printerSettings" Target="../printerSettings/printerSettings217.bin"/><Relationship Id="rId30" Type="http://schemas.openxmlformats.org/officeDocument/2006/relationships/printerSettings" Target="../printerSettings/printerSettings220.bin"/><Relationship Id="rId8" Type="http://schemas.openxmlformats.org/officeDocument/2006/relationships/printerSettings" Target="../printerSettings/printerSettings198.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235.bin"/><Relationship Id="rId18" Type="http://schemas.openxmlformats.org/officeDocument/2006/relationships/printerSettings" Target="../printerSettings/printerSettings240.bin"/><Relationship Id="rId26" Type="http://schemas.openxmlformats.org/officeDocument/2006/relationships/printerSettings" Target="../printerSettings/printerSettings248.bin"/><Relationship Id="rId3" Type="http://schemas.openxmlformats.org/officeDocument/2006/relationships/printerSettings" Target="../printerSettings/printerSettings225.bin"/><Relationship Id="rId21" Type="http://schemas.openxmlformats.org/officeDocument/2006/relationships/printerSettings" Target="../printerSettings/printerSettings243.bin"/><Relationship Id="rId7" Type="http://schemas.openxmlformats.org/officeDocument/2006/relationships/printerSettings" Target="../printerSettings/printerSettings229.bin"/><Relationship Id="rId12" Type="http://schemas.openxmlformats.org/officeDocument/2006/relationships/printerSettings" Target="../printerSettings/printerSettings234.bin"/><Relationship Id="rId17" Type="http://schemas.openxmlformats.org/officeDocument/2006/relationships/printerSettings" Target="../printerSettings/printerSettings239.bin"/><Relationship Id="rId25" Type="http://schemas.openxmlformats.org/officeDocument/2006/relationships/printerSettings" Target="../printerSettings/printerSettings247.bin"/><Relationship Id="rId33" Type="http://schemas.openxmlformats.org/officeDocument/2006/relationships/drawing" Target="../drawings/drawing9.xml"/><Relationship Id="rId2" Type="http://schemas.openxmlformats.org/officeDocument/2006/relationships/printerSettings" Target="../printerSettings/printerSettings224.bin"/><Relationship Id="rId16" Type="http://schemas.openxmlformats.org/officeDocument/2006/relationships/printerSettings" Target="../printerSettings/printerSettings238.bin"/><Relationship Id="rId20" Type="http://schemas.openxmlformats.org/officeDocument/2006/relationships/printerSettings" Target="../printerSettings/printerSettings242.bin"/><Relationship Id="rId29" Type="http://schemas.openxmlformats.org/officeDocument/2006/relationships/printerSettings" Target="../printerSettings/printerSettings251.bin"/><Relationship Id="rId1" Type="http://schemas.openxmlformats.org/officeDocument/2006/relationships/printerSettings" Target="../printerSettings/printerSettings223.bin"/><Relationship Id="rId6" Type="http://schemas.openxmlformats.org/officeDocument/2006/relationships/printerSettings" Target="../printerSettings/printerSettings228.bin"/><Relationship Id="rId11" Type="http://schemas.openxmlformats.org/officeDocument/2006/relationships/printerSettings" Target="../printerSettings/printerSettings233.bin"/><Relationship Id="rId24" Type="http://schemas.openxmlformats.org/officeDocument/2006/relationships/printerSettings" Target="../printerSettings/printerSettings246.bin"/><Relationship Id="rId32" Type="http://schemas.openxmlformats.org/officeDocument/2006/relationships/printerSettings" Target="../printerSettings/printerSettings254.bin"/><Relationship Id="rId5" Type="http://schemas.openxmlformats.org/officeDocument/2006/relationships/printerSettings" Target="../printerSettings/printerSettings227.bin"/><Relationship Id="rId15" Type="http://schemas.openxmlformats.org/officeDocument/2006/relationships/printerSettings" Target="../printerSettings/printerSettings237.bin"/><Relationship Id="rId23" Type="http://schemas.openxmlformats.org/officeDocument/2006/relationships/printerSettings" Target="../printerSettings/printerSettings245.bin"/><Relationship Id="rId28" Type="http://schemas.openxmlformats.org/officeDocument/2006/relationships/printerSettings" Target="../printerSettings/printerSettings250.bin"/><Relationship Id="rId10" Type="http://schemas.openxmlformats.org/officeDocument/2006/relationships/printerSettings" Target="../printerSettings/printerSettings232.bin"/><Relationship Id="rId19" Type="http://schemas.openxmlformats.org/officeDocument/2006/relationships/printerSettings" Target="../printerSettings/printerSettings241.bin"/><Relationship Id="rId31" Type="http://schemas.openxmlformats.org/officeDocument/2006/relationships/printerSettings" Target="../printerSettings/printerSettings253.bin"/><Relationship Id="rId4" Type="http://schemas.openxmlformats.org/officeDocument/2006/relationships/printerSettings" Target="../printerSettings/printerSettings226.bin"/><Relationship Id="rId9" Type="http://schemas.openxmlformats.org/officeDocument/2006/relationships/printerSettings" Target="../printerSettings/printerSettings231.bin"/><Relationship Id="rId14" Type="http://schemas.openxmlformats.org/officeDocument/2006/relationships/printerSettings" Target="../printerSettings/printerSettings236.bin"/><Relationship Id="rId22" Type="http://schemas.openxmlformats.org/officeDocument/2006/relationships/printerSettings" Target="../printerSettings/printerSettings244.bin"/><Relationship Id="rId27" Type="http://schemas.openxmlformats.org/officeDocument/2006/relationships/printerSettings" Target="../printerSettings/printerSettings249.bin"/><Relationship Id="rId30" Type="http://schemas.openxmlformats.org/officeDocument/2006/relationships/printerSettings" Target="../printerSettings/printerSettings252.bin"/><Relationship Id="rId8" Type="http://schemas.openxmlformats.org/officeDocument/2006/relationships/printerSettings" Target="../printerSettings/printerSettings230.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267.bin"/><Relationship Id="rId18" Type="http://schemas.openxmlformats.org/officeDocument/2006/relationships/printerSettings" Target="../printerSettings/printerSettings272.bin"/><Relationship Id="rId26" Type="http://schemas.openxmlformats.org/officeDocument/2006/relationships/printerSettings" Target="../printerSettings/printerSettings280.bin"/><Relationship Id="rId3" Type="http://schemas.openxmlformats.org/officeDocument/2006/relationships/printerSettings" Target="../printerSettings/printerSettings257.bin"/><Relationship Id="rId21" Type="http://schemas.openxmlformats.org/officeDocument/2006/relationships/printerSettings" Target="../printerSettings/printerSettings275.bin"/><Relationship Id="rId34" Type="http://schemas.openxmlformats.org/officeDocument/2006/relationships/vmlDrawing" Target="../drawings/vmlDrawing3.vml"/><Relationship Id="rId7" Type="http://schemas.openxmlformats.org/officeDocument/2006/relationships/printerSettings" Target="../printerSettings/printerSettings261.bin"/><Relationship Id="rId12" Type="http://schemas.openxmlformats.org/officeDocument/2006/relationships/printerSettings" Target="../printerSettings/printerSettings266.bin"/><Relationship Id="rId17" Type="http://schemas.openxmlformats.org/officeDocument/2006/relationships/printerSettings" Target="../printerSettings/printerSettings271.bin"/><Relationship Id="rId25" Type="http://schemas.openxmlformats.org/officeDocument/2006/relationships/printerSettings" Target="../printerSettings/printerSettings279.bin"/><Relationship Id="rId33" Type="http://schemas.openxmlformats.org/officeDocument/2006/relationships/drawing" Target="../drawings/drawing10.xml"/><Relationship Id="rId2" Type="http://schemas.openxmlformats.org/officeDocument/2006/relationships/printerSettings" Target="../printerSettings/printerSettings256.bin"/><Relationship Id="rId16" Type="http://schemas.openxmlformats.org/officeDocument/2006/relationships/printerSettings" Target="../printerSettings/printerSettings270.bin"/><Relationship Id="rId20" Type="http://schemas.openxmlformats.org/officeDocument/2006/relationships/printerSettings" Target="../printerSettings/printerSettings274.bin"/><Relationship Id="rId29" Type="http://schemas.openxmlformats.org/officeDocument/2006/relationships/printerSettings" Target="../printerSettings/printerSettings283.bin"/><Relationship Id="rId1" Type="http://schemas.openxmlformats.org/officeDocument/2006/relationships/printerSettings" Target="../printerSettings/printerSettings255.bin"/><Relationship Id="rId6" Type="http://schemas.openxmlformats.org/officeDocument/2006/relationships/printerSettings" Target="../printerSettings/printerSettings260.bin"/><Relationship Id="rId11" Type="http://schemas.openxmlformats.org/officeDocument/2006/relationships/printerSettings" Target="../printerSettings/printerSettings265.bin"/><Relationship Id="rId24" Type="http://schemas.openxmlformats.org/officeDocument/2006/relationships/printerSettings" Target="../printerSettings/printerSettings278.bin"/><Relationship Id="rId32" Type="http://schemas.openxmlformats.org/officeDocument/2006/relationships/printerSettings" Target="../printerSettings/printerSettings286.bin"/><Relationship Id="rId5" Type="http://schemas.openxmlformats.org/officeDocument/2006/relationships/printerSettings" Target="../printerSettings/printerSettings259.bin"/><Relationship Id="rId15" Type="http://schemas.openxmlformats.org/officeDocument/2006/relationships/printerSettings" Target="../printerSettings/printerSettings269.bin"/><Relationship Id="rId23" Type="http://schemas.openxmlformats.org/officeDocument/2006/relationships/printerSettings" Target="../printerSettings/printerSettings277.bin"/><Relationship Id="rId28" Type="http://schemas.openxmlformats.org/officeDocument/2006/relationships/printerSettings" Target="../printerSettings/printerSettings282.bin"/><Relationship Id="rId10" Type="http://schemas.openxmlformats.org/officeDocument/2006/relationships/printerSettings" Target="../printerSettings/printerSettings264.bin"/><Relationship Id="rId19" Type="http://schemas.openxmlformats.org/officeDocument/2006/relationships/printerSettings" Target="../printerSettings/printerSettings273.bin"/><Relationship Id="rId31" Type="http://schemas.openxmlformats.org/officeDocument/2006/relationships/printerSettings" Target="../printerSettings/printerSettings285.bin"/><Relationship Id="rId4" Type="http://schemas.openxmlformats.org/officeDocument/2006/relationships/printerSettings" Target="../printerSettings/printerSettings258.bin"/><Relationship Id="rId9" Type="http://schemas.openxmlformats.org/officeDocument/2006/relationships/printerSettings" Target="../printerSettings/printerSettings263.bin"/><Relationship Id="rId14" Type="http://schemas.openxmlformats.org/officeDocument/2006/relationships/printerSettings" Target="../printerSettings/printerSettings268.bin"/><Relationship Id="rId22" Type="http://schemas.openxmlformats.org/officeDocument/2006/relationships/printerSettings" Target="../printerSettings/printerSettings276.bin"/><Relationship Id="rId27" Type="http://schemas.openxmlformats.org/officeDocument/2006/relationships/printerSettings" Target="../printerSettings/printerSettings281.bin"/><Relationship Id="rId30" Type="http://schemas.openxmlformats.org/officeDocument/2006/relationships/printerSettings" Target="../printerSettings/printerSettings284.bin"/><Relationship Id="rId35" Type="http://schemas.openxmlformats.org/officeDocument/2006/relationships/ctrlProp" Target="../ctrlProps/ctrlProp125.xml"/><Relationship Id="rId8" Type="http://schemas.openxmlformats.org/officeDocument/2006/relationships/printerSettings" Target="../printerSettings/printerSettings262.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94.bin"/><Relationship Id="rId13" Type="http://schemas.openxmlformats.org/officeDocument/2006/relationships/vmlDrawing" Target="../drawings/vmlDrawing4.vml"/><Relationship Id="rId3" Type="http://schemas.openxmlformats.org/officeDocument/2006/relationships/printerSettings" Target="../printerSettings/printerSettings289.bin"/><Relationship Id="rId7" Type="http://schemas.openxmlformats.org/officeDocument/2006/relationships/printerSettings" Target="../printerSettings/printerSettings293.bin"/><Relationship Id="rId12" Type="http://schemas.openxmlformats.org/officeDocument/2006/relationships/drawing" Target="../drawings/drawing11.xml"/><Relationship Id="rId2" Type="http://schemas.openxmlformats.org/officeDocument/2006/relationships/printerSettings" Target="../printerSettings/printerSettings288.bin"/><Relationship Id="rId1" Type="http://schemas.openxmlformats.org/officeDocument/2006/relationships/printerSettings" Target="../printerSettings/printerSettings287.bin"/><Relationship Id="rId6" Type="http://schemas.openxmlformats.org/officeDocument/2006/relationships/printerSettings" Target="../printerSettings/printerSettings292.bin"/><Relationship Id="rId11" Type="http://schemas.openxmlformats.org/officeDocument/2006/relationships/printerSettings" Target="../printerSettings/printerSettings297.bin"/><Relationship Id="rId5" Type="http://schemas.openxmlformats.org/officeDocument/2006/relationships/printerSettings" Target="../printerSettings/printerSettings291.bin"/><Relationship Id="rId10" Type="http://schemas.openxmlformats.org/officeDocument/2006/relationships/printerSettings" Target="../printerSettings/printerSettings296.bin"/><Relationship Id="rId4" Type="http://schemas.openxmlformats.org/officeDocument/2006/relationships/printerSettings" Target="../printerSettings/printerSettings290.bin"/><Relationship Id="rId9" Type="http://schemas.openxmlformats.org/officeDocument/2006/relationships/printerSettings" Target="../printerSettings/printerSettings295.bin"/><Relationship Id="rId14" Type="http://schemas.openxmlformats.org/officeDocument/2006/relationships/ctrlProp" Target="../ctrlProps/ctrlProp126.xml"/></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310.bin"/><Relationship Id="rId18" Type="http://schemas.openxmlformats.org/officeDocument/2006/relationships/printerSettings" Target="../printerSettings/printerSettings315.bin"/><Relationship Id="rId26" Type="http://schemas.openxmlformats.org/officeDocument/2006/relationships/printerSettings" Target="../printerSettings/printerSettings323.bin"/><Relationship Id="rId3" Type="http://schemas.openxmlformats.org/officeDocument/2006/relationships/printerSettings" Target="../printerSettings/printerSettings300.bin"/><Relationship Id="rId21" Type="http://schemas.openxmlformats.org/officeDocument/2006/relationships/printerSettings" Target="../printerSettings/printerSettings318.bin"/><Relationship Id="rId34" Type="http://schemas.openxmlformats.org/officeDocument/2006/relationships/vmlDrawing" Target="../drawings/vmlDrawing5.vml"/><Relationship Id="rId7" Type="http://schemas.openxmlformats.org/officeDocument/2006/relationships/printerSettings" Target="../printerSettings/printerSettings304.bin"/><Relationship Id="rId12" Type="http://schemas.openxmlformats.org/officeDocument/2006/relationships/printerSettings" Target="../printerSettings/printerSettings309.bin"/><Relationship Id="rId17" Type="http://schemas.openxmlformats.org/officeDocument/2006/relationships/printerSettings" Target="../printerSettings/printerSettings314.bin"/><Relationship Id="rId25" Type="http://schemas.openxmlformats.org/officeDocument/2006/relationships/printerSettings" Target="../printerSettings/printerSettings322.bin"/><Relationship Id="rId33" Type="http://schemas.openxmlformats.org/officeDocument/2006/relationships/drawing" Target="../drawings/drawing12.xml"/><Relationship Id="rId2" Type="http://schemas.openxmlformats.org/officeDocument/2006/relationships/printerSettings" Target="../printerSettings/printerSettings299.bin"/><Relationship Id="rId16" Type="http://schemas.openxmlformats.org/officeDocument/2006/relationships/printerSettings" Target="../printerSettings/printerSettings313.bin"/><Relationship Id="rId20" Type="http://schemas.openxmlformats.org/officeDocument/2006/relationships/printerSettings" Target="../printerSettings/printerSettings317.bin"/><Relationship Id="rId29" Type="http://schemas.openxmlformats.org/officeDocument/2006/relationships/printerSettings" Target="../printerSettings/printerSettings326.bin"/><Relationship Id="rId1" Type="http://schemas.openxmlformats.org/officeDocument/2006/relationships/printerSettings" Target="../printerSettings/printerSettings298.bin"/><Relationship Id="rId6" Type="http://schemas.openxmlformats.org/officeDocument/2006/relationships/printerSettings" Target="../printerSettings/printerSettings303.bin"/><Relationship Id="rId11" Type="http://schemas.openxmlformats.org/officeDocument/2006/relationships/printerSettings" Target="../printerSettings/printerSettings308.bin"/><Relationship Id="rId24" Type="http://schemas.openxmlformats.org/officeDocument/2006/relationships/printerSettings" Target="../printerSettings/printerSettings321.bin"/><Relationship Id="rId32" Type="http://schemas.openxmlformats.org/officeDocument/2006/relationships/printerSettings" Target="../printerSettings/printerSettings329.bin"/><Relationship Id="rId5" Type="http://schemas.openxmlformats.org/officeDocument/2006/relationships/printerSettings" Target="../printerSettings/printerSettings302.bin"/><Relationship Id="rId15" Type="http://schemas.openxmlformats.org/officeDocument/2006/relationships/printerSettings" Target="../printerSettings/printerSettings312.bin"/><Relationship Id="rId23" Type="http://schemas.openxmlformats.org/officeDocument/2006/relationships/printerSettings" Target="../printerSettings/printerSettings320.bin"/><Relationship Id="rId28" Type="http://schemas.openxmlformats.org/officeDocument/2006/relationships/printerSettings" Target="../printerSettings/printerSettings325.bin"/><Relationship Id="rId10" Type="http://schemas.openxmlformats.org/officeDocument/2006/relationships/printerSettings" Target="../printerSettings/printerSettings307.bin"/><Relationship Id="rId19" Type="http://schemas.openxmlformats.org/officeDocument/2006/relationships/printerSettings" Target="../printerSettings/printerSettings316.bin"/><Relationship Id="rId31" Type="http://schemas.openxmlformats.org/officeDocument/2006/relationships/printerSettings" Target="../printerSettings/printerSettings328.bin"/><Relationship Id="rId4" Type="http://schemas.openxmlformats.org/officeDocument/2006/relationships/printerSettings" Target="../printerSettings/printerSettings301.bin"/><Relationship Id="rId9" Type="http://schemas.openxmlformats.org/officeDocument/2006/relationships/printerSettings" Target="../printerSettings/printerSettings306.bin"/><Relationship Id="rId14" Type="http://schemas.openxmlformats.org/officeDocument/2006/relationships/printerSettings" Target="../printerSettings/printerSettings311.bin"/><Relationship Id="rId22" Type="http://schemas.openxmlformats.org/officeDocument/2006/relationships/printerSettings" Target="../printerSettings/printerSettings319.bin"/><Relationship Id="rId27" Type="http://schemas.openxmlformats.org/officeDocument/2006/relationships/printerSettings" Target="../printerSettings/printerSettings324.bin"/><Relationship Id="rId30" Type="http://schemas.openxmlformats.org/officeDocument/2006/relationships/printerSettings" Target="../printerSettings/printerSettings327.bin"/><Relationship Id="rId35" Type="http://schemas.openxmlformats.org/officeDocument/2006/relationships/ctrlProp" Target="../ctrlProps/ctrlProp127.xml"/><Relationship Id="rId8" Type="http://schemas.openxmlformats.org/officeDocument/2006/relationships/printerSettings" Target="../printerSettings/printerSettings305.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337.bin"/><Relationship Id="rId13" Type="http://schemas.openxmlformats.org/officeDocument/2006/relationships/printerSettings" Target="../printerSettings/printerSettings342.bin"/><Relationship Id="rId18" Type="http://schemas.openxmlformats.org/officeDocument/2006/relationships/printerSettings" Target="../printerSettings/printerSettings347.bin"/><Relationship Id="rId26" Type="http://schemas.openxmlformats.org/officeDocument/2006/relationships/printerSettings" Target="../printerSettings/printerSettings355.bin"/><Relationship Id="rId3" Type="http://schemas.openxmlformats.org/officeDocument/2006/relationships/printerSettings" Target="../printerSettings/printerSettings332.bin"/><Relationship Id="rId21" Type="http://schemas.openxmlformats.org/officeDocument/2006/relationships/printerSettings" Target="../printerSettings/printerSettings350.bin"/><Relationship Id="rId7" Type="http://schemas.openxmlformats.org/officeDocument/2006/relationships/printerSettings" Target="../printerSettings/printerSettings336.bin"/><Relationship Id="rId12" Type="http://schemas.openxmlformats.org/officeDocument/2006/relationships/printerSettings" Target="../printerSettings/printerSettings341.bin"/><Relationship Id="rId17" Type="http://schemas.openxmlformats.org/officeDocument/2006/relationships/printerSettings" Target="../printerSettings/printerSettings346.bin"/><Relationship Id="rId25" Type="http://schemas.openxmlformats.org/officeDocument/2006/relationships/printerSettings" Target="../printerSettings/printerSettings354.bin"/><Relationship Id="rId2" Type="http://schemas.openxmlformats.org/officeDocument/2006/relationships/printerSettings" Target="../printerSettings/printerSettings331.bin"/><Relationship Id="rId16" Type="http://schemas.openxmlformats.org/officeDocument/2006/relationships/printerSettings" Target="../printerSettings/printerSettings345.bin"/><Relationship Id="rId20" Type="http://schemas.openxmlformats.org/officeDocument/2006/relationships/printerSettings" Target="../printerSettings/printerSettings349.bin"/><Relationship Id="rId29" Type="http://schemas.openxmlformats.org/officeDocument/2006/relationships/printerSettings" Target="../printerSettings/printerSettings358.bin"/><Relationship Id="rId1" Type="http://schemas.openxmlformats.org/officeDocument/2006/relationships/printerSettings" Target="../printerSettings/printerSettings330.bin"/><Relationship Id="rId6" Type="http://schemas.openxmlformats.org/officeDocument/2006/relationships/printerSettings" Target="../printerSettings/printerSettings335.bin"/><Relationship Id="rId11" Type="http://schemas.openxmlformats.org/officeDocument/2006/relationships/printerSettings" Target="../printerSettings/printerSettings340.bin"/><Relationship Id="rId24" Type="http://schemas.openxmlformats.org/officeDocument/2006/relationships/printerSettings" Target="../printerSettings/printerSettings353.bin"/><Relationship Id="rId32" Type="http://schemas.openxmlformats.org/officeDocument/2006/relationships/drawing" Target="../drawings/drawing13.xml"/><Relationship Id="rId5" Type="http://schemas.openxmlformats.org/officeDocument/2006/relationships/printerSettings" Target="../printerSettings/printerSettings334.bin"/><Relationship Id="rId15" Type="http://schemas.openxmlformats.org/officeDocument/2006/relationships/printerSettings" Target="../printerSettings/printerSettings344.bin"/><Relationship Id="rId23" Type="http://schemas.openxmlformats.org/officeDocument/2006/relationships/printerSettings" Target="../printerSettings/printerSettings352.bin"/><Relationship Id="rId28" Type="http://schemas.openxmlformats.org/officeDocument/2006/relationships/printerSettings" Target="../printerSettings/printerSettings357.bin"/><Relationship Id="rId10" Type="http://schemas.openxmlformats.org/officeDocument/2006/relationships/printerSettings" Target="../printerSettings/printerSettings339.bin"/><Relationship Id="rId19" Type="http://schemas.openxmlformats.org/officeDocument/2006/relationships/printerSettings" Target="../printerSettings/printerSettings348.bin"/><Relationship Id="rId31" Type="http://schemas.openxmlformats.org/officeDocument/2006/relationships/printerSettings" Target="../printerSettings/printerSettings360.bin"/><Relationship Id="rId4" Type="http://schemas.openxmlformats.org/officeDocument/2006/relationships/printerSettings" Target="../printerSettings/printerSettings333.bin"/><Relationship Id="rId9" Type="http://schemas.openxmlformats.org/officeDocument/2006/relationships/printerSettings" Target="../printerSettings/printerSettings338.bin"/><Relationship Id="rId14" Type="http://schemas.openxmlformats.org/officeDocument/2006/relationships/printerSettings" Target="../printerSettings/printerSettings343.bin"/><Relationship Id="rId22" Type="http://schemas.openxmlformats.org/officeDocument/2006/relationships/printerSettings" Target="../printerSettings/printerSettings351.bin"/><Relationship Id="rId27" Type="http://schemas.openxmlformats.org/officeDocument/2006/relationships/printerSettings" Target="../printerSettings/printerSettings356.bin"/><Relationship Id="rId30" Type="http://schemas.openxmlformats.org/officeDocument/2006/relationships/printerSettings" Target="../printerSettings/printerSettings359.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373.bin"/><Relationship Id="rId18" Type="http://schemas.openxmlformats.org/officeDocument/2006/relationships/printerSettings" Target="../printerSettings/printerSettings378.bin"/><Relationship Id="rId26" Type="http://schemas.openxmlformats.org/officeDocument/2006/relationships/printerSettings" Target="../printerSettings/printerSettings386.bin"/><Relationship Id="rId3" Type="http://schemas.openxmlformats.org/officeDocument/2006/relationships/printerSettings" Target="../printerSettings/printerSettings363.bin"/><Relationship Id="rId21" Type="http://schemas.openxmlformats.org/officeDocument/2006/relationships/printerSettings" Target="../printerSettings/printerSettings381.bin"/><Relationship Id="rId7" Type="http://schemas.openxmlformats.org/officeDocument/2006/relationships/printerSettings" Target="../printerSettings/printerSettings367.bin"/><Relationship Id="rId12" Type="http://schemas.openxmlformats.org/officeDocument/2006/relationships/printerSettings" Target="../printerSettings/printerSettings372.bin"/><Relationship Id="rId17" Type="http://schemas.openxmlformats.org/officeDocument/2006/relationships/printerSettings" Target="../printerSettings/printerSettings377.bin"/><Relationship Id="rId25" Type="http://schemas.openxmlformats.org/officeDocument/2006/relationships/printerSettings" Target="../printerSettings/printerSettings385.bin"/><Relationship Id="rId33" Type="http://schemas.openxmlformats.org/officeDocument/2006/relationships/drawing" Target="../drawings/drawing14.xml"/><Relationship Id="rId2" Type="http://schemas.openxmlformats.org/officeDocument/2006/relationships/printerSettings" Target="../printerSettings/printerSettings362.bin"/><Relationship Id="rId16" Type="http://schemas.openxmlformats.org/officeDocument/2006/relationships/printerSettings" Target="../printerSettings/printerSettings376.bin"/><Relationship Id="rId20" Type="http://schemas.openxmlformats.org/officeDocument/2006/relationships/printerSettings" Target="../printerSettings/printerSettings380.bin"/><Relationship Id="rId29" Type="http://schemas.openxmlformats.org/officeDocument/2006/relationships/printerSettings" Target="../printerSettings/printerSettings389.bin"/><Relationship Id="rId1" Type="http://schemas.openxmlformats.org/officeDocument/2006/relationships/printerSettings" Target="../printerSettings/printerSettings361.bin"/><Relationship Id="rId6" Type="http://schemas.openxmlformats.org/officeDocument/2006/relationships/printerSettings" Target="../printerSettings/printerSettings366.bin"/><Relationship Id="rId11" Type="http://schemas.openxmlformats.org/officeDocument/2006/relationships/printerSettings" Target="../printerSettings/printerSettings371.bin"/><Relationship Id="rId24" Type="http://schemas.openxmlformats.org/officeDocument/2006/relationships/printerSettings" Target="../printerSettings/printerSettings384.bin"/><Relationship Id="rId32" Type="http://schemas.openxmlformats.org/officeDocument/2006/relationships/printerSettings" Target="../printerSettings/printerSettings392.bin"/><Relationship Id="rId5" Type="http://schemas.openxmlformats.org/officeDocument/2006/relationships/printerSettings" Target="../printerSettings/printerSettings365.bin"/><Relationship Id="rId15" Type="http://schemas.openxmlformats.org/officeDocument/2006/relationships/printerSettings" Target="../printerSettings/printerSettings375.bin"/><Relationship Id="rId23" Type="http://schemas.openxmlformats.org/officeDocument/2006/relationships/printerSettings" Target="../printerSettings/printerSettings383.bin"/><Relationship Id="rId28" Type="http://schemas.openxmlformats.org/officeDocument/2006/relationships/printerSettings" Target="../printerSettings/printerSettings388.bin"/><Relationship Id="rId10" Type="http://schemas.openxmlformats.org/officeDocument/2006/relationships/printerSettings" Target="../printerSettings/printerSettings370.bin"/><Relationship Id="rId19" Type="http://schemas.openxmlformats.org/officeDocument/2006/relationships/printerSettings" Target="../printerSettings/printerSettings379.bin"/><Relationship Id="rId31" Type="http://schemas.openxmlformats.org/officeDocument/2006/relationships/printerSettings" Target="../printerSettings/printerSettings391.bin"/><Relationship Id="rId4" Type="http://schemas.openxmlformats.org/officeDocument/2006/relationships/printerSettings" Target="../printerSettings/printerSettings364.bin"/><Relationship Id="rId9" Type="http://schemas.openxmlformats.org/officeDocument/2006/relationships/printerSettings" Target="../printerSettings/printerSettings369.bin"/><Relationship Id="rId14" Type="http://schemas.openxmlformats.org/officeDocument/2006/relationships/printerSettings" Target="../printerSettings/printerSettings374.bin"/><Relationship Id="rId22" Type="http://schemas.openxmlformats.org/officeDocument/2006/relationships/printerSettings" Target="../printerSettings/printerSettings382.bin"/><Relationship Id="rId27" Type="http://schemas.openxmlformats.org/officeDocument/2006/relationships/printerSettings" Target="../printerSettings/printerSettings387.bin"/><Relationship Id="rId30" Type="http://schemas.openxmlformats.org/officeDocument/2006/relationships/printerSettings" Target="../printerSettings/printerSettings390.bin"/><Relationship Id="rId8" Type="http://schemas.openxmlformats.org/officeDocument/2006/relationships/printerSettings" Target="../printerSettings/printerSettings368.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405.bin"/><Relationship Id="rId18" Type="http://schemas.openxmlformats.org/officeDocument/2006/relationships/printerSettings" Target="../printerSettings/printerSettings410.bin"/><Relationship Id="rId26" Type="http://schemas.openxmlformats.org/officeDocument/2006/relationships/printerSettings" Target="../printerSettings/printerSettings418.bin"/><Relationship Id="rId3" Type="http://schemas.openxmlformats.org/officeDocument/2006/relationships/printerSettings" Target="../printerSettings/printerSettings395.bin"/><Relationship Id="rId21" Type="http://schemas.openxmlformats.org/officeDocument/2006/relationships/printerSettings" Target="../printerSettings/printerSettings413.bin"/><Relationship Id="rId7" Type="http://schemas.openxmlformats.org/officeDocument/2006/relationships/printerSettings" Target="../printerSettings/printerSettings399.bin"/><Relationship Id="rId12" Type="http://schemas.openxmlformats.org/officeDocument/2006/relationships/printerSettings" Target="../printerSettings/printerSettings404.bin"/><Relationship Id="rId17" Type="http://schemas.openxmlformats.org/officeDocument/2006/relationships/printerSettings" Target="../printerSettings/printerSettings409.bin"/><Relationship Id="rId25" Type="http://schemas.openxmlformats.org/officeDocument/2006/relationships/printerSettings" Target="../printerSettings/printerSettings417.bin"/><Relationship Id="rId33" Type="http://schemas.openxmlformats.org/officeDocument/2006/relationships/drawing" Target="../drawings/drawing15.xml"/><Relationship Id="rId2" Type="http://schemas.openxmlformats.org/officeDocument/2006/relationships/printerSettings" Target="../printerSettings/printerSettings394.bin"/><Relationship Id="rId16" Type="http://schemas.openxmlformats.org/officeDocument/2006/relationships/printerSettings" Target="../printerSettings/printerSettings408.bin"/><Relationship Id="rId20" Type="http://schemas.openxmlformats.org/officeDocument/2006/relationships/printerSettings" Target="../printerSettings/printerSettings412.bin"/><Relationship Id="rId29" Type="http://schemas.openxmlformats.org/officeDocument/2006/relationships/printerSettings" Target="../printerSettings/printerSettings421.bin"/><Relationship Id="rId1" Type="http://schemas.openxmlformats.org/officeDocument/2006/relationships/printerSettings" Target="../printerSettings/printerSettings393.bin"/><Relationship Id="rId6" Type="http://schemas.openxmlformats.org/officeDocument/2006/relationships/printerSettings" Target="../printerSettings/printerSettings398.bin"/><Relationship Id="rId11" Type="http://schemas.openxmlformats.org/officeDocument/2006/relationships/printerSettings" Target="../printerSettings/printerSettings403.bin"/><Relationship Id="rId24" Type="http://schemas.openxmlformats.org/officeDocument/2006/relationships/printerSettings" Target="../printerSettings/printerSettings416.bin"/><Relationship Id="rId32" Type="http://schemas.openxmlformats.org/officeDocument/2006/relationships/printerSettings" Target="../printerSettings/printerSettings424.bin"/><Relationship Id="rId5" Type="http://schemas.openxmlformats.org/officeDocument/2006/relationships/printerSettings" Target="../printerSettings/printerSettings397.bin"/><Relationship Id="rId15" Type="http://schemas.openxmlformats.org/officeDocument/2006/relationships/printerSettings" Target="../printerSettings/printerSettings407.bin"/><Relationship Id="rId23" Type="http://schemas.openxmlformats.org/officeDocument/2006/relationships/printerSettings" Target="../printerSettings/printerSettings415.bin"/><Relationship Id="rId28" Type="http://schemas.openxmlformats.org/officeDocument/2006/relationships/printerSettings" Target="../printerSettings/printerSettings420.bin"/><Relationship Id="rId10" Type="http://schemas.openxmlformats.org/officeDocument/2006/relationships/printerSettings" Target="../printerSettings/printerSettings402.bin"/><Relationship Id="rId19" Type="http://schemas.openxmlformats.org/officeDocument/2006/relationships/printerSettings" Target="../printerSettings/printerSettings411.bin"/><Relationship Id="rId31" Type="http://schemas.openxmlformats.org/officeDocument/2006/relationships/printerSettings" Target="../printerSettings/printerSettings423.bin"/><Relationship Id="rId4" Type="http://schemas.openxmlformats.org/officeDocument/2006/relationships/printerSettings" Target="../printerSettings/printerSettings396.bin"/><Relationship Id="rId9" Type="http://schemas.openxmlformats.org/officeDocument/2006/relationships/printerSettings" Target="../printerSettings/printerSettings401.bin"/><Relationship Id="rId14" Type="http://schemas.openxmlformats.org/officeDocument/2006/relationships/printerSettings" Target="../printerSettings/printerSettings406.bin"/><Relationship Id="rId22" Type="http://schemas.openxmlformats.org/officeDocument/2006/relationships/printerSettings" Target="../printerSettings/printerSettings414.bin"/><Relationship Id="rId27" Type="http://schemas.openxmlformats.org/officeDocument/2006/relationships/printerSettings" Target="../printerSettings/printerSettings419.bin"/><Relationship Id="rId30" Type="http://schemas.openxmlformats.org/officeDocument/2006/relationships/printerSettings" Target="../printerSettings/printerSettings422.bin"/><Relationship Id="rId8" Type="http://schemas.openxmlformats.org/officeDocument/2006/relationships/printerSettings" Target="../printerSettings/printerSettings400.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437.bin"/><Relationship Id="rId18" Type="http://schemas.openxmlformats.org/officeDocument/2006/relationships/printerSettings" Target="../printerSettings/printerSettings442.bin"/><Relationship Id="rId26" Type="http://schemas.openxmlformats.org/officeDocument/2006/relationships/printerSettings" Target="../printerSettings/printerSettings450.bin"/><Relationship Id="rId3" Type="http://schemas.openxmlformats.org/officeDocument/2006/relationships/printerSettings" Target="../printerSettings/printerSettings427.bin"/><Relationship Id="rId21" Type="http://schemas.openxmlformats.org/officeDocument/2006/relationships/printerSettings" Target="../printerSettings/printerSettings445.bin"/><Relationship Id="rId7" Type="http://schemas.openxmlformats.org/officeDocument/2006/relationships/printerSettings" Target="../printerSettings/printerSettings431.bin"/><Relationship Id="rId12" Type="http://schemas.openxmlformats.org/officeDocument/2006/relationships/printerSettings" Target="../printerSettings/printerSettings436.bin"/><Relationship Id="rId17" Type="http://schemas.openxmlformats.org/officeDocument/2006/relationships/printerSettings" Target="../printerSettings/printerSettings441.bin"/><Relationship Id="rId25" Type="http://schemas.openxmlformats.org/officeDocument/2006/relationships/printerSettings" Target="../printerSettings/printerSettings449.bin"/><Relationship Id="rId33" Type="http://schemas.openxmlformats.org/officeDocument/2006/relationships/drawing" Target="../drawings/drawing16.xml"/><Relationship Id="rId2" Type="http://schemas.openxmlformats.org/officeDocument/2006/relationships/printerSettings" Target="../printerSettings/printerSettings426.bin"/><Relationship Id="rId16" Type="http://schemas.openxmlformats.org/officeDocument/2006/relationships/printerSettings" Target="../printerSettings/printerSettings440.bin"/><Relationship Id="rId20" Type="http://schemas.openxmlformats.org/officeDocument/2006/relationships/printerSettings" Target="../printerSettings/printerSettings444.bin"/><Relationship Id="rId29" Type="http://schemas.openxmlformats.org/officeDocument/2006/relationships/printerSettings" Target="../printerSettings/printerSettings453.bin"/><Relationship Id="rId1" Type="http://schemas.openxmlformats.org/officeDocument/2006/relationships/printerSettings" Target="../printerSettings/printerSettings425.bin"/><Relationship Id="rId6" Type="http://schemas.openxmlformats.org/officeDocument/2006/relationships/printerSettings" Target="../printerSettings/printerSettings430.bin"/><Relationship Id="rId11" Type="http://schemas.openxmlformats.org/officeDocument/2006/relationships/printerSettings" Target="../printerSettings/printerSettings435.bin"/><Relationship Id="rId24" Type="http://schemas.openxmlformats.org/officeDocument/2006/relationships/printerSettings" Target="../printerSettings/printerSettings448.bin"/><Relationship Id="rId32" Type="http://schemas.openxmlformats.org/officeDocument/2006/relationships/printerSettings" Target="../printerSettings/printerSettings456.bin"/><Relationship Id="rId5" Type="http://schemas.openxmlformats.org/officeDocument/2006/relationships/printerSettings" Target="../printerSettings/printerSettings429.bin"/><Relationship Id="rId15" Type="http://schemas.openxmlformats.org/officeDocument/2006/relationships/printerSettings" Target="../printerSettings/printerSettings439.bin"/><Relationship Id="rId23" Type="http://schemas.openxmlformats.org/officeDocument/2006/relationships/printerSettings" Target="../printerSettings/printerSettings447.bin"/><Relationship Id="rId28" Type="http://schemas.openxmlformats.org/officeDocument/2006/relationships/printerSettings" Target="../printerSettings/printerSettings452.bin"/><Relationship Id="rId10" Type="http://schemas.openxmlformats.org/officeDocument/2006/relationships/printerSettings" Target="../printerSettings/printerSettings434.bin"/><Relationship Id="rId19" Type="http://schemas.openxmlformats.org/officeDocument/2006/relationships/printerSettings" Target="../printerSettings/printerSettings443.bin"/><Relationship Id="rId31" Type="http://schemas.openxmlformats.org/officeDocument/2006/relationships/printerSettings" Target="../printerSettings/printerSettings455.bin"/><Relationship Id="rId4" Type="http://schemas.openxmlformats.org/officeDocument/2006/relationships/printerSettings" Target="../printerSettings/printerSettings428.bin"/><Relationship Id="rId9" Type="http://schemas.openxmlformats.org/officeDocument/2006/relationships/printerSettings" Target="../printerSettings/printerSettings433.bin"/><Relationship Id="rId14" Type="http://schemas.openxmlformats.org/officeDocument/2006/relationships/printerSettings" Target="../printerSettings/printerSettings438.bin"/><Relationship Id="rId22" Type="http://schemas.openxmlformats.org/officeDocument/2006/relationships/printerSettings" Target="../printerSettings/printerSettings446.bin"/><Relationship Id="rId27" Type="http://schemas.openxmlformats.org/officeDocument/2006/relationships/printerSettings" Target="../printerSettings/printerSettings451.bin"/><Relationship Id="rId30" Type="http://schemas.openxmlformats.org/officeDocument/2006/relationships/printerSettings" Target="../printerSettings/printerSettings454.bin"/><Relationship Id="rId8" Type="http://schemas.openxmlformats.org/officeDocument/2006/relationships/printerSettings" Target="../printerSettings/printerSettings432.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464.bin"/><Relationship Id="rId13" Type="http://schemas.openxmlformats.org/officeDocument/2006/relationships/hyperlink" Target="http://www.labourbureau.nic.in/" TargetMode="External"/><Relationship Id="rId18" Type="http://schemas.openxmlformats.org/officeDocument/2006/relationships/drawing" Target="../drawings/drawing17.xml"/><Relationship Id="rId3" Type="http://schemas.openxmlformats.org/officeDocument/2006/relationships/printerSettings" Target="../printerSettings/printerSettings459.bin"/><Relationship Id="rId7" Type="http://schemas.openxmlformats.org/officeDocument/2006/relationships/printerSettings" Target="../printerSettings/printerSettings463.bin"/><Relationship Id="rId12" Type="http://schemas.openxmlformats.org/officeDocument/2006/relationships/hyperlink" Target="http://www.eaindustry.nic.in/" TargetMode="External"/><Relationship Id="rId17" Type="http://schemas.openxmlformats.org/officeDocument/2006/relationships/printerSettings" Target="../printerSettings/printerSettings467.bin"/><Relationship Id="rId2" Type="http://schemas.openxmlformats.org/officeDocument/2006/relationships/printerSettings" Target="../printerSettings/printerSettings458.bin"/><Relationship Id="rId16" Type="http://schemas.openxmlformats.org/officeDocument/2006/relationships/hyperlink" Target="http://www.eaindustry.nic.in/" TargetMode="External"/><Relationship Id="rId1" Type="http://schemas.openxmlformats.org/officeDocument/2006/relationships/printerSettings" Target="../printerSettings/printerSettings457.bin"/><Relationship Id="rId6" Type="http://schemas.openxmlformats.org/officeDocument/2006/relationships/printerSettings" Target="../printerSettings/printerSettings462.bin"/><Relationship Id="rId11" Type="http://schemas.openxmlformats.org/officeDocument/2006/relationships/hyperlink" Target="http://www.eaindustry.nic.in/" TargetMode="External"/><Relationship Id="rId5" Type="http://schemas.openxmlformats.org/officeDocument/2006/relationships/printerSettings" Target="../printerSettings/printerSettings461.bin"/><Relationship Id="rId15" Type="http://schemas.openxmlformats.org/officeDocument/2006/relationships/hyperlink" Target="http://www.labourbureau.nic.in/" TargetMode="External"/><Relationship Id="rId10" Type="http://schemas.openxmlformats.org/officeDocument/2006/relationships/printerSettings" Target="../printerSettings/printerSettings466.bin"/><Relationship Id="rId4" Type="http://schemas.openxmlformats.org/officeDocument/2006/relationships/printerSettings" Target="../printerSettings/printerSettings460.bin"/><Relationship Id="rId9" Type="http://schemas.openxmlformats.org/officeDocument/2006/relationships/printerSettings" Target="../printerSettings/printerSettings465.bin"/><Relationship Id="rId14" Type="http://schemas.openxmlformats.org/officeDocument/2006/relationships/hyperlink" Target="http://www.eaindustry.nic.in/" TargetMode="External"/></Relationships>
</file>

<file path=xl/worksheets/_rels/sheet19.xml.rels><?xml version="1.0" encoding="UTF-8" standalone="yes"?>
<Relationships xmlns="http://schemas.openxmlformats.org/package/2006/relationships"><Relationship Id="rId13" Type="http://schemas.openxmlformats.org/officeDocument/2006/relationships/printerSettings" Target="../printerSettings/printerSettings480.bin"/><Relationship Id="rId18" Type="http://schemas.openxmlformats.org/officeDocument/2006/relationships/printerSettings" Target="../printerSettings/printerSettings485.bin"/><Relationship Id="rId26" Type="http://schemas.openxmlformats.org/officeDocument/2006/relationships/printerSettings" Target="../printerSettings/printerSettings493.bin"/><Relationship Id="rId3" Type="http://schemas.openxmlformats.org/officeDocument/2006/relationships/printerSettings" Target="../printerSettings/printerSettings470.bin"/><Relationship Id="rId21" Type="http://schemas.openxmlformats.org/officeDocument/2006/relationships/printerSettings" Target="../printerSettings/printerSettings488.bin"/><Relationship Id="rId7" Type="http://schemas.openxmlformats.org/officeDocument/2006/relationships/printerSettings" Target="../printerSettings/printerSettings474.bin"/><Relationship Id="rId12" Type="http://schemas.openxmlformats.org/officeDocument/2006/relationships/printerSettings" Target="../printerSettings/printerSettings479.bin"/><Relationship Id="rId17" Type="http://schemas.openxmlformats.org/officeDocument/2006/relationships/printerSettings" Target="../printerSettings/printerSettings484.bin"/><Relationship Id="rId25" Type="http://schemas.openxmlformats.org/officeDocument/2006/relationships/printerSettings" Target="../printerSettings/printerSettings492.bin"/><Relationship Id="rId33" Type="http://schemas.openxmlformats.org/officeDocument/2006/relationships/drawing" Target="../drawings/drawing18.xml"/><Relationship Id="rId2" Type="http://schemas.openxmlformats.org/officeDocument/2006/relationships/printerSettings" Target="../printerSettings/printerSettings469.bin"/><Relationship Id="rId16" Type="http://schemas.openxmlformats.org/officeDocument/2006/relationships/printerSettings" Target="../printerSettings/printerSettings483.bin"/><Relationship Id="rId20" Type="http://schemas.openxmlformats.org/officeDocument/2006/relationships/printerSettings" Target="../printerSettings/printerSettings487.bin"/><Relationship Id="rId29" Type="http://schemas.openxmlformats.org/officeDocument/2006/relationships/printerSettings" Target="../printerSettings/printerSettings496.bin"/><Relationship Id="rId1" Type="http://schemas.openxmlformats.org/officeDocument/2006/relationships/printerSettings" Target="../printerSettings/printerSettings468.bin"/><Relationship Id="rId6" Type="http://schemas.openxmlformats.org/officeDocument/2006/relationships/printerSettings" Target="../printerSettings/printerSettings473.bin"/><Relationship Id="rId11" Type="http://schemas.openxmlformats.org/officeDocument/2006/relationships/printerSettings" Target="../printerSettings/printerSettings478.bin"/><Relationship Id="rId24" Type="http://schemas.openxmlformats.org/officeDocument/2006/relationships/printerSettings" Target="../printerSettings/printerSettings491.bin"/><Relationship Id="rId32" Type="http://schemas.openxmlformats.org/officeDocument/2006/relationships/printerSettings" Target="../printerSettings/printerSettings499.bin"/><Relationship Id="rId5" Type="http://schemas.openxmlformats.org/officeDocument/2006/relationships/printerSettings" Target="../printerSettings/printerSettings472.bin"/><Relationship Id="rId15" Type="http://schemas.openxmlformats.org/officeDocument/2006/relationships/printerSettings" Target="../printerSettings/printerSettings482.bin"/><Relationship Id="rId23" Type="http://schemas.openxmlformats.org/officeDocument/2006/relationships/printerSettings" Target="../printerSettings/printerSettings490.bin"/><Relationship Id="rId28" Type="http://schemas.openxmlformats.org/officeDocument/2006/relationships/printerSettings" Target="../printerSettings/printerSettings495.bin"/><Relationship Id="rId10" Type="http://schemas.openxmlformats.org/officeDocument/2006/relationships/printerSettings" Target="../printerSettings/printerSettings477.bin"/><Relationship Id="rId19" Type="http://schemas.openxmlformats.org/officeDocument/2006/relationships/printerSettings" Target="../printerSettings/printerSettings486.bin"/><Relationship Id="rId31" Type="http://schemas.openxmlformats.org/officeDocument/2006/relationships/printerSettings" Target="../printerSettings/printerSettings498.bin"/><Relationship Id="rId4" Type="http://schemas.openxmlformats.org/officeDocument/2006/relationships/printerSettings" Target="../printerSettings/printerSettings471.bin"/><Relationship Id="rId9" Type="http://schemas.openxmlformats.org/officeDocument/2006/relationships/printerSettings" Target="../printerSettings/printerSettings476.bin"/><Relationship Id="rId14" Type="http://schemas.openxmlformats.org/officeDocument/2006/relationships/printerSettings" Target="../printerSettings/printerSettings481.bin"/><Relationship Id="rId22" Type="http://schemas.openxmlformats.org/officeDocument/2006/relationships/printerSettings" Target="../printerSettings/printerSettings489.bin"/><Relationship Id="rId27" Type="http://schemas.openxmlformats.org/officeDocument/2006/relationships/printerSettings" Target="../printerSettings/printerSettings494.bin"/><Relationship Id="rId30" Type="http://schemas.openxmlformats.org/officeDocument/2006/relationships/printerSettings" Target="../printerSettings/printerSettings497.bin"/><Relationship Id="rId8" Type="http://schemas.openxmlformats.org/officeDocument/2006/relationships/printerSettings" Target="../printerSettings/printerSettings475.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507.bin"/><Relationship Id="rId13" Type="http://schemas.openxmlformats.org/officeDocument/2006/relationships/printerSettings" Target="../printerSettings/printerSettings512.bin"/><Relationship Id="rId18" Type="http://schemas.openxmlformats.org/officeDocument/2006/relationships/printerSettings" Target="../printerSettings/printerSettings517.bin"/><Relationship Id="rId26" Type="http://schemas.openxmlformats.org/officeDocument/2006/relationships/printerSettings" Target="../printerSettings/printerSettings525.bin"/><Relationship Id="rId3" Type="http://schemas.openxmlformats.org/officeDocument/2006/relationships/printerSettings" Target="../printerSettings/printerSettings502.bin"/><Relationship Id="rId21" Type="http://schemas.openxmlformats.org/officeDocument/2006/relationships/printerSettings" Target="../printerSettings/printerSettings520.bin"/><Relationship Id="rId7" Type="http://schemas.openxmlformats.org/officeDocument/2006/relationships/printerSettings" Target="../printerSettings/printerSettings506.bin"/><Relationship Id="rId12" Type="http://schemas.openxmlformats.org/officeDocument/2006/relationships/printerSettings" Target="../printerSettings/printerSettings511.bin"/><Relationship Id="rId17" Type="http://schemas.openxmlformats.org/officeDocument/2006/relationships/printerSettings" Target="../printerSettings/printerSettings516.bin"/><Relationship Id="rId25" Type="http://schemas.openxmlformats.org/officeDocument/2006/relationships/printerSettings" Target="../printerSettings/printerSettings524.bin"/><Relationship Id="rId2" Type="http://schemas.openxmlformats.org/officeDocument/2006/relationships/printerSettings" Target="../printerSettings/printerSettings501.bin"/><Relationship Id="rId16" Type="http://schemas.openxmlformats.org/officeDocument/2006/relationships/printerSettings" Target="../printerSettings/printerSettings515.bin"/><Relationship Id="rId20" Type="http://schemas.openxmlformats.org/officeDocument/2006/relationships/printerSettings" Target="../printerSettings/printerSettings519.bin"/><Relationship Id="rId1" Type="http://schemas.openxmlformats.org/officeDocument/2006/relationships/printerSettings" Target="../printerSettings/printerSettings500.bin"/><Relationship Id="rId6" Type="http://schemas.openxmlformats.org/officeDocument/2006/relationships/printerSettings" Target="../printerSettings/printerSettings505.bin"/><Relationship Id="rId11" Type="http://schemas.openxmlformats.org/officeDocument/2006/relationships/printerSettings" Target="../printerSettings/printerSettings510.bin"/><Relationship Id="rId24" Type="http://schemas.openxmlformats.org/officeDocument/2006/relationships/printerSettings" Target="../printerSettings/printerSettings523.bin"/><Relationship Id="rId5" Type="http://schemas.openxmlformats.org/officeDocument/2006/relationships/printerSettings" Target="../printerSettings/printerSettings504.bin"/><Relationship Id="rId15" Type="http://schemas.openxmlformats.org/officeDocument/2006/relationships/printerSettings" Target="../printerSettings/printerSettings514.bin"/><Relationship Id="rId23" Type="http://schemas.openxmlformats.org/officeDocument/2006/relationships/printerSettings" Target="../printerSettings/printerSettings522.bin"/><Relationship Id="rId28" Type="http://schemas.openxmlformats.org/officeDocument/2006/relationships/drawing" Target="../drawings/drawing19.xml"/><Relationship Id="rId10" Type="http://schemas.openxmlformats.org/officeDocument/2006/relationships/printerSettings" Target="../printerSettings/printerSettings509.bin"/><Relationship Id="rId19" Type="http://schemas.openxmlformats.org/officeDocument/2006/relationships/printerSettings" Target="../printerSettings/printerSettings518.bin"/><Relationship Id="rId4" Type="http://schemas.openxmlformats.org/officeDocument/2006/relationships/printerSettings" Target="../printerSettings/printerSettings503.bin"/><Relationship Id="rId9" Type="http://schemas.openxmlformats.org/officeDocument/2006/relationships/printerSettings" Target="../printerSettings/printerSettings508.bin"/><Relationship Id="rId14" Type="http://schemas.openxmlformats.org/officeDocument/2006/relationships/printerSettings" Target="../printerSettings/printerSettings513.bin"/><Relationship Id="rId22" Type="http://schemas.openxmlformats.org/officeDocument/2006/relationships/printerSettings" Target="../printerSettings/printerSettings521.bin"/><Relationship Id="rId27" Type="http://schemas.openxmlformats.org/officeDocument/2006/relationships/printerSettings" Target="../printerSettings/printerSettings526.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534.bin"/><Relationship Id="rId13" Type="http://schemas.openxmlformats.org/officeDocument/2006/relationships/printerSettings" Target="../printerSettings/printerSettings539.bin"/><Relationship Id="rId18" Type="http://schemas.openxmlformats.org/officeDocument/2006/relationships/printerSettings" Target="../printerSettings/printerSettings544.bin"/><Relationship Id="rId26" Type="http://schemas.openxmlformats.org/officeDocument/2006/relationships/printerSettings" Target="../printerSettings/printerSettings552.bin"/><Relationship Id="rId3" Type="http://schemas.openxmlformats.org/officeDocument/2006/relationships/printerSettings" Target="../printerSettings/printerSettings529.bin"/><Relationship Id="rId21" Type="http://schemas.openxmlformats.org/officeDocument/2006/relationships/printerSettings" Target="../printerSettings/printerSettings547.bin"/><Relationship Id="rId7" Type="http://schemas.openxmlformats.org/officeDocument/2006/relationships/printerSettings" Target="../printerSettings/printerSettings533.bin"/><Relationship Id="rId12" Type="http://schemas.openxmlformats.org/officeDocument/2006/relationships/printerSettings" Target="../printerSettings/printerSettings538.bin"/><Relationship Id="rId17" Type="http://schemas.openxmlformats.org/officeDocument/2006/relationships/printerSettings" Target="../printerSettings/printerSettings543.bin"/><Relationship Id="rId25" Type="http://schemas.openxmlformats.org/officeDocument/2006/relationships/printerSettings" Target="../printerSettings/printerSettings551.bin"/><Relationship Id="rId2" Type="http://schemas.openxmlformats.org/officeDocument/2006/relationships/printerSettings" Target="../printerSettings/printerSettings528.bin"/><Relationship Id="rId16" Type="http://schemas.openxmlformats.org/officeDocument/2006/relationships/printerSettings" Target="../printerSettings/printerSettings542.bin"/><Relationship Id="rId20" Type="http://schemas.openxmlformats.org/officeDocument/2006/relationships/printerSettings" Target="../printerSettings/printerSettings546.bin"/><Relationship Id="rId1" Type="http://schemas.openxmlformats.org/officeDocument/2006/relationships/printerSettings" Target="../printerSettings/printerSettings527.bin"/><Relationship Id="rId6" Type="http://schemas.openxmlformats.org/officeDocument/2006/relationships/printerSettings" Target="../printerSettings/printerSettings532.bin"/><Relationship Id="rId11" Type="http://schemas.openxmlformats.org/officeDocument/2006/relationships/printerSettings" Target="../printerSettings/printerSettings537.bin"/><Relationship Id="rId24" Type="http://schemas.openxmlformats.org/officeDocument/2006/relationships/printerSettings" Target="../printerSettings/printerSettings550.bin"/><Relationship Id="rId5" Type="http://schemas.openxmlformats.org/officeDocument/2006/relationships/printerSettings" Target="../printerSettings/printerSettings531.bin"/><Relationship Id="rId15" Type="http://schemas.openxmlformats.org/officeDocument/2006/relationships/printerSettings" Target="../printerSettings/printerSettings541.bin"/><Relationship Id="rId23" Type="http://schemas.openxmlformats.org/officeDocument/2006/relationships/printerSettings" Target="../printerSettings/printerSettings549.bin"/><Relationship Id="rId28" Type="http://schemas.openxmlformats.org/officeDocument/2006/relationships/drawing" Target="../drawings/drawing20.xml"/><Relationship Id="rId10" Type="http://schemas.openxmlformats.org/officeDocument/2006/relationships/printerSettings" Target="../printerSettings/printerSettings536.bin"/><Relationship Id="rId19" Type="http://schemas.openxmlformats.org/officeDocument/2006/relationships/printerSettings" Target="../printerSettings/printerSettings545.bin"/><Relationship Id="rId4" Type="http://schemas.openxmlformats.org/officeDocument/2006/relationships/printerSettings" Target="../printerSettings/printerSettings530.bin"/><Relationship Id="rId9" Type="http://schemas.openxmlformats.org/officeDocument/2006/relationships/printerSettings" Target="../printerSettings/printerSettings535.bin"/><Relationship Id="rId14" Type="http://schemas.openxmlformats.org/officeDocument/2006/relationships/printerSettings" Target="../printerSettings/printerSettings540.bin"/><Relationship Id="rId22" Type="http://schemas.openxmlformats.org/officeDocument/2006/relationships/printerSettings" Target="../printerSettings/printerSettings548.bin"/><Relationship Id="rId27" Type="http://schemas.openxmlformats.org/officeDocument/2006/relationships/printerSettings" Target="../printerSettings/printerSettings553.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566.bin"/><Relationship Id="rId18" Type="http://schemas.openxmlformats.org/officeDocument/2006/relationships/printerSettings" Target="../printerSettings/printerSettings571.bin"/><Relationship Id="rId26" Type="http://schemas.openxmlformats.org/officeDocument/2006/relationships/printerSettings" Target="../printerSettings/printerSettings579.bin"/><Relationship Id="rId3" Type="http://schemas.openxmlformats.org/officeDocument/2006/relationships/printerSettings" Target="../printerSettings/printerSettings556.bin"/><Relationship Id="rId21" Type="http://schemas.openxmlformats.org/officeDocument/2006/relationships/printerSettings" Target="../printerSettings/printerSettings574.bin"/><Relationship Id="rId7" Type="http://schemas.openxmlformats.org/officeDocument/2006/relationships/printerSettings" Target="../printerSettings/printerSettings560.bin"/><Relationship Id="rId12" Type="http://schemas.openxmlformats.org/officeDocument/2006/relationships/printerSettings" Target="../printerSettings/printerSettings565.bin"/><Relationship Id="rId17" Type="http://schemas.openxmlformats.org/officeDocument/2006/relationships/printerSettings" Target="../printerSettings/printerSettings570.bin"/><Relationship Id="rId25" Type="http://schemas.openxmlformats.org/officeDocument/2006/relationships/printerSettings" Target="../printerSettings/printerSettings578.bin"/><Relationship Id="rId33" Type="http://schemas.openxmlformats.org/officeDocument/2006/relationships/ctrlProp" Target="../ctrlProps/ctrlProp129.xml"/><Relationship Id="rId2" Type="http://schemas.openxmlformats.org/officeDocument/2006/relationships/printerSettings" Target="../printerSettings/printerSettings555.bin"/><Relationship Id="rId16" Type="http://schemas.openxmlformats.org/officeDocument/2006/relationships/printerSettings" Target="../printerSettings/printerSettings569.bin"/><Relationship Id="rId20" Type="http://schemas.openxmlformats.org/officeDocument/2006/relationships/printerSettings" Target="../printerSettings/printerSettings573.bin"/><Relationship Id="rId29" Type="http://schemas.openxmlformats.org/officeDocument/2006/relationships/printerSettings" Target="../printerSettings/printerSettings582.bin"/><Relationship Id="rId1" Type="http://schemas.openxmlformats.org/officeDocument/2006/relationships/printerSettings" Target="../printerSettings/printerSettings554.bin"/><Relationship Id="rId6" Type="http://schemas.openxmlformats.org/officeDocument/2006/relationships/printerSettings" Target="../printerSettings/printerSettings559.bin"/><Relationship Id="rId11" Type="http://schemas.openxmlformats.org/officeDocument/2006/relationships/printerSettings" Target="../printerSettings/printerSettings564.bin"/><Relationship Id="rId24" Type="http://schemas.openxmlformats.org/officeDocument/2006/relationships/printerSettings" Target="../printerSettings/printerSettings577.bin"/><Relationship Id="rId32" Type="http://schemas.openxmlformats.org/officeDocument/2006/relationships/ctrlProp" Target="../ctrlProps/ctrlProp128.xml"/><Relationship Id="rId5" Type="http://schemas.openxmlformats.org/officeDocument/2006/relationships/printerSettings" Target="../printerSettings/printerSettings558.bin"/><Relationship Id="rId15" Type="http://schemas.openxmlformats.org/officeDocument/2006/relationships/printerSettings" Target="../printerSettings/printerSettings568.bin"/><Relationship Id="rId23" Type="http://schemas.openxmlformats.org/officeDocument/2006/relationships/printerSettings" Target="../printerSettings/printerSettings576.bin"/><Relationship Id="rId28" Type="http://schemas.openxmlformats.org/officeDocument/2006/relationships/printerSettings" Target="../printerSettings/printerSettings581.bin"/><Relationship Id="rId10" Type="http://schemas.openxmlformats.org/officeDocument/2006/relationships/printerSettings" Target="../printerSettings/printerSettings563.bin"/><Relationship Id="rId19" Type="http://schemas.openxmlformats.org/officeDocument/2006/relationships/printerSettings" Target="../printerSettings/printerSettings572.bin"/><Relationship Id="rId31" Type="http://schemas.openxmlformats.org/officeDocument/2006/relationships/vmlDrawing" Target="../drawings/vmlDrawing6.vml"/><Relationship Id="rId4" Type="http://schemas.openxmlformats.org/officeDocument/2006/relationships/printerSettings" Target="../printerSettings/printerSettings557.bin"/><Relationship Id="rId9" Type="http://schemas.openxmlformats.org/officeDocument/2006/relationships/printerSettings" Target="../printerSettings/printerSettings562.bin"/><Relationship Id="rId14" Type="http://schemas.openxmlformats.org/officeDocument/2006/relationships/printerSettings" Target="../printerSettings/printerSettings567.bin"/><Relationship Id="rId22" Type="http://schemas.openxmlformats.org/officeDocument/2006/relationships/printerSettings" Target="../printerSettings/printerSettings575.bin"/><Relationship Id="rId27" Type="http://schemas.openxmlformats.org/officeDocument/2006/relationships/printerSettings" Target="../printerSettings/printerSettings580.bin"/><Relationship Id="rId30" Type="http://schemas.openxmlformats.org/officeDocument/2006/relationships/drawing" Target="../drawings/drawing21.xml"/><Relationship Id="rId8" Type="http://schemas.openxmlformats.org/officeDocument/2006/relationships/printerSettings" Target="../printerSettings/printerSettings561.bin"/></Relationships>
</file>

<file path=xl/worksheets/_rels/sheet23.xml.rels><?xml version="1.0" encoding="UTF-8" standalone="yes"?>
<Relationships xmlns="http://schemas.openxmlformats.org/package/2006/relationships"><Relationship Id="rId13" Type="http://schemas.openxmlformats.org/officeDocument/2006/relationships/printerSettings" Target="../printerSettings/printerSettings595.bin"/><Relationship Id="rId18" Type="http://schemas.openxmlformats.org/officeDocument/2006/relationships/printerSettings" Target="../printerSettings/printerSettings600.bin"/><Relationship Id="rId26" Type="http://schemas.openxmlformats.org/officeDocument/2006/relationships/printerSettings" Target="../printerSettings/printerSettings608.bin"/><Relationship Id="rId3" Type="http://schemas.openxmlformats.org/officeDocument/2006/relationships/printerSettings" Target="../printerSettings/printerSettings585.bin"/><Relationship Id="rId21" Type="http://schemas.openxmlformats.org/officeDocument/2006/relationships/printerSettings" Target="../printerSettings/printerSettings603.bin"/><Relationship Id="rId7" Type="http://schemas.openxmlformats.org/officeDocument/2006/relationships/printerSettings" Target="../printerSettings/printerSettings589.bin"/><Relationship Id="rId12" Type="http://schemas.openxmlformats.org/officeDocument/2006/relationships/printerSettings" Target="../printerSettings/printerSettings594.bin"/><Relationship Id="rId17" Type="http://schemas.openxmlformats.org/officeDocument/2006/relationships/printerSettings" Target="../printerSettings/printerSettings599.bin"/><Relationship Id="rId25" Type="http://schemas.openxmlformats.org/officeDocument/2006/relationships/printerSettings" Target="../printerSettings/printerSettings607.bin"/><Relationship Id="rId33" Type="http://schemas.openxmlformats.org/officeDocument/2006/relationships/drawing" Target="../drawings/drawing22.xml"/><Relationship Id="rId2" Type="http://schemas.openxmlformats.org/officeDocument/2006/relationships/printerSettings" Target="../printerSettings/printerSettings584.bin"/><Relationship Id="rId16" Type="http://schemas.openxmlformats.org/officeDocument/2006/relationships/printerSettings" Target="../printerSettings/printerSettings598.bin"/><Relationship Id="rId20" Type="http://schemas.openxmlformats.org/officeDocument/2006/relationships/printerSettings" Target="../printerSettings/printerSettings602.bin"/><Relationship Id="rId29" Type="http://schemas.openxmlformats.org/officeDocument/2006/relationships/printerSettings" Target="../printerSettings/printerSettings611.bin"/><Relationship Id="rId1" Type="http://schemas.openxmlformats.org/officeDocument/2006/relationships/printerSettings" Target="../printerSettings/printerSettings583.bin"/><Relationship Id="rId6" Type="http://schemas.openxmlformats.org/officeDocument/2006/relationships/printerSettings" Target="../printerSettings/printerSettings588.bin"/><Relationship Id="rId11" Type="http://schemas.openxmlformats.org/officeDocument/2006/relationships/printerSettings" Target="../printerSettings/printerSettings593.bin"/><Relationship Id="rId24" Type="http://schemas.openxmlformats.org/officeDocument/2006/relationships/printerSettings" Target="../printerSettings/printerSettings606.bin"/><Relationship Id="rId32" Type="http://schemas.openxmlformats.org/officeDocument/2006/relationships/printerSettings" Target="../printerSettings/printerSettings614.bin"/><Relationship Id="rId5" Type="http://schemas.openxmlformats.org/officeDocument/2006/relationships/printerSettings" Target="../printerSettings/printerSettings587.bin"/><Relationship Id="rId15" Type="http://schemas.openxmlformats.org/officeDocument/2006/relationships/printerSettings" Target="../printerSettings/printerSettings597.bin"/><Relationship Id="rId23" Type="http://schemas.openxmlformats.org/officeDocument/2006/relationships/printerSettings" Target="../printerSettings/printerSettings605.bin"/><Relationship Id="rId28" Type="http://schemas.openxmlformats.org/officeDocument/2006/relationships/printerSettings" Target="../printerSettings/printerSettings610.bin"/><Relationship Id="rId10" Type="http://schemas.openxmlformats.org/officeDocument/2006/relationships/printerSettings" Target="../printerSettings/printerSettings592.bin"/><Relationship Id="rId19" Type="http://schemas.openxmlformats.org/officeDocument/2006/relationships/printerSettings" Target="../printerSettings/printerSettings601.bin"/><Relationship Id="rId31" Type="http://schemas.openxmlformats.org/officeDocument/2006/relationships/printerSettings" Target="../printerSettings/printerSettings613.bin"/><Relationship Id="rId4" Type="http://schemas.openxmlformats.org/officeDocument/2006/relationships/printerSettings" Target="../printerSettings/printerSettings586.bin"/><Relationship Id="rId9" Type="http://schemas.openxmlformats.org/officeDocument/2006/relationships/printerSettings" Target="../printerSettings/printerSettings591.bin"/><Relationship Id="rId14" Type="http://schemas.openxmlformats.org/officeDocument/2006/relationships/printerSettings" Target="../printerSettings/printerSettings596.bin"/><Relationship Id="rId22" Type="http://schemas.openxmlformats.org/officeDocument/2006/relationships/printerSettings" Target="../printerSettings/printerSettings604.bin"/><Relationship Id="rId27" Type="http://schemas.openxmlformats.org/officeDocument/2006/relationships/printerSettings" Target="../printerSettings/printerSettings609.bin"/><Relationship Id="rId30" Type="http://schemas.openxmlformats.org/officeDocument/2006/relationships/printerSettings" Target="../printerSettings/printerSettings612.bin"/><Relationship Id="rId8" Type="http://schemas.openxmlformats.org/officeDocument/2006/relationships/printerSettings" Target="../printerSettings/printerSettings590.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622.bin"/><Relationship Id="rId13" Type="http://schemas.openxmlformats.org/officeDocument/2006/relationships/printerSettings" Target="../printerSettings/printerSettings627.bin"/><Relationship Id="rId18" Type="http://schemas.openxmlformats.org/officeDocument/2006/relationships/printerSettings" Target="../printerSettings/printerSettings632.bin"/><Relationship Id="rId26" Type="http://schemas.openxmlformats.org/officeDocument/2006/relationships/printerSettings" Target="../printerSettings/printerSettings640.bin"/><Relationship Id="rId3" Type="http://schemas.openxmlformats.org/officeDocument/2006/relationships/printerSettings" Target="../printerSettings/printerSettings617.bin"/><Relationship Id="rId21" Type="http://schemas.openxmlformats.org/officeDocument/2006/relationships/printerSettings" Target="../printerSettings/printerSettings635.bin"/><Relationship Id="rId7" Type="http://schemas.openxmlformats.org/officeDocument/2006/relationships/printerSettings" Target="../printerSettings/printerSettings621.bin"/><Relationship Id="rId12" Type="http://schemas.openxmlformats.org/officeDocument/2006/relationships/printerSettings" Target="../printerSettings/printerSettings626.bin"/><Relationship Id="rId17" Type="http://schemas.openxmlformats.org/officeDocument/2006/relationships/printerSettings" Target="../printerSettings/printerSettings631.bin"/><Relationship Id="rId25" Type="http://schemas.openxmlformats.org/officeDocument/2006/relationships/printerSettings" Target="../printerSettings/printerSettings639.bin"/><Relationship Id="rId2" Type="http://schemas.openxmlformats.org/officeDocument/2006/relationships/printerSettings" Target="../printerSettings/printerSettings616.bin"/><Relationship Id="rId16" Type="http://schemas.openxmlformats.org/officeDocument/2006/relationships/printerSettings" Target="../printerSettings/printerSettings630.bin"/><Relationship Id="rId20" Type="http://schemas.openxmlformats.org/officeDocument/2006/relationships/printerSettings" Target="../printerSettings/printerSettings634.bin"/><Relationship Id="rId1" Type="http://schemas.openxmlformats.org/officeDocument/2006/relationships/printerSettings" Target="../printerSettings/printerSettings615.bin"/><Relationship Id="rId6" Type="http://schemas.openxmlformats.org/officeDocument/2006/relationships/printerSettings" Target="../printerSettings/printerSettings620.bin"/><Relationship Id="rId11" Type="http://schemas.openxmlformats.org/officeDocument/2006/relationships/printerSettings" Target="../printerSettings/printerSettings625.bin"/><Relationship Id="rId24" Type="http://schemas.openxmlformats.org/officeDocument/2006/relationships/printerSettings" Target="../printerSettings/printerSettings638.bin"/><Relationship Id="rId5" Type="http://schemas.openxmlformats.org/officeDocument/2006/relationships/printerSettings" Target="../printerSettings/printerSettings619.bin"/><Relationship Id="rId15" Type="http://schemas.openxmlformats.org/officeDocument/2006/relationships/printerSettings" Target="../printerSettings/printerSettings629.bin"/><Relationship Id="rId23" Type="http://schemas.openxmlformats.org/officeDocument/2006/relationships/printerSettings" Target="../printerSettings/printerSettings637.bin"/><Relationship Id="rId10" Type="http://schemas.openxmlformats.org/officeDocument/2006/relationships/printerSettings" Target="../printerSettings/printerSettings624.bin"/><Relationship Id="rId19" Type="http://schemas.openxmlformats.org/officeDocument/2006/relationships/printerSettings" Target="../printerSettings/printerSettings633.bin"/><Relationship Id="rId4" Type="http://schemas.openxmlformats.org/officeDocument/2006/relationships/printerSettings" Target="../printerSettings/printerSettings618.bin"/><Relationship Id="rId9" Type="http://schemas.openxmlformats.org/officeDocument/2006/relationships/printerSettings" Target="../printerSettings/printerSettings623.bin"/><Relationship Id="rId14" Type="http://schemas.openxmlformats.org/officeDocument/2006/relationships/printerSettings" Target="../printerSettings/printerSettings628.bin"/><Relationship Id="rId22" Type="http://schemas.openxmlformats.org/officeDocument/2006/relationships/printerSettings" Target="../printerSettings/printerSettings636.bin"/><Relationship Id="rId27" Type="http://schemas.openxmlformats.org/officeDocument/2006/relationships/drawing" Target="../drawings/drawing23.xml"/></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648.bin"/><Relationship Id="rId13" Type="http://schemas.openxmlformats.org/officeDocument/2006/relationships/printerSettings" Target="../printerSettings/printerSettings653.bin"/><Relationship Id="rId18" Type="http://schemas.openxmlformats.org/officeDocument/2006/relationships/drawing" Target="../drawings/drawing24.xml"/><Relationship Id="rId3" Type="http://schemas.openxmlformats.org/officeDocument/2006/relationships/printerSettings" Target="../printerSettings/printerSettings643.bin"/><Relationship Id="rId7" Type="http://schemas.openxmlformats.org/officeDocument/2006/relationships/printerSettings" Target="../printerSettings/printerSettings647.bin"/><Relationship Id="rId12" Type="http://schemas.openxmlformats.org/officeDocument/2006/relationships/printerSettings" Target="../printerSettings/printerSettings652.bin"/><Relationship Id="rId17" Type="http://schemas.openxmlformats.org/officeDocument/2006/relationships/printerSettings" Target="../printerSettings/printerSettings657.bin"/><Relationship Id="rId2" Type="http://schemas.openxmlformats.org/officeDocument/2006/relationships/printerSettings" Target="../printerSettings/printerSettings642.bin"/><Relationship Id="rId16" Type="http://schemas.openxmlformats.org/officeDocument/2006/relationships/printerSettings" Target="../printerSettings/printerSettings656.bin"/><Relationship Id="rId1" Type="http://schemas.openxmlformats.org/officeDocument/2006/relationships/printerSettings" Target="../printerSettings/printerSettings641.bin"/><Relationship Id="rId6" Type="http://schemas.openxmlformats.org/officeDocument/2006/relationships/printerSettings" Target="../printerSettings/printerSettings646.bin"/><Relationship Id="rId11" Type="http://schemas.openxmlformats.org/officeDocument/2006/relationships/printerSettings" Target="../printerSettings/printerSettings651.bin"/><Relationship Id="rId5" Type="http://schemas.openxmlformats.org/officeDocument/2006/relationships/printerSettings" Target="../printerSettings/printerSettings645.bin"/><Relationship Id="rId15" Type="http://schemas.openxmlformats.org/officeDocument/2006/relationships/printerSettings" Target="../printerSettings/printerSettings655.bin"/><Relationship Id="rId10" Type="http://schemas.openxmlformats.org/officeDocument/2006/relationships/printerSettings" Target="../printerSettings/printerSettings650.bin"/><Relationship Id="rId4" Type="http://schemas.openxmlformats.org/officeDocument/2006/relationships/printerSettings" Target="../printerSettings/printerSettings644.bin"/><Relationship Id="rId9" Type="http://schemas.openxmlformats.org/officeDocument/2006/relationships/printerSettings" Target="../printerSettings/printerSettings649.bin"/><Relationship Id="rId14" Type="http://schemas.openxmlformats.org/officeDocument/2006/relationships/printerSettings" Target="../printerSettings/printerSettings654.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665.bin"/><Relationship Id="rId3" Type="http://schemas.openxmlformats.org/officeDocument/2006/relationships/printerSettings" Target="../printerSettings/printerSettings660.bin"/><Relationship Id="rId7" Type="http://schemas.openxmlformats.org/officeDocument/2006/relationships/printerSettings" Target="../printerSettings/printerSettings664.bin"/><Relationship Id="rId12" Type="http://schemas.openxmlformats.org/officeDocument/2006/relationships/drawing" Target="../drawings/drawing25.xml"/><Relationship Id="rId2" Type="http://schemas.openxmlformats.org/officeDocument/2006/relationships/printerSettings" Target="../printerSettings/printerSettings659.bin"/><Relationship Id="rId1" Type="http://schemas.openxmlformats.org/officeDocument/2006/relationships/printerSettings" Target="../printerSettings/printerSettings658.bin"/><Relationship Id="rId6" Type="http://schemas.openxmlformats.org/officeDocument/2006/relationships/printerSettings" Target="../printerSettings/printerSettings663.bin"/><Relationship Id="rId11" Type="http://schemas.openxmlformats.org/officeDocument/2006/relationships/printerSettings" Target="../printerSettings/printerSettings668.bin"/><Relationship Id="rId5" Type="http://schemas.openxmlformats.org/officeDocument/2006/relationships/printerSettings" Target="../printerSettings/printerSettings662.bin"/><Relationship Id="rId10" Type="http://schemas.openxmlformats.org/officeDocument/2006/relationships/printerSettings" Target="../printerSettings/printerSettings667.bin"/><Relationship Id="rId4" Type="http://schemas.openxmlformats.org/officeDocument/2006/relationships/printerSettings" Target="../printerSettings/printerSettings661.bin"/><Relationship Id="rId9" Type="http://schemas.openxmlformats.org/officeDocument/2006/relationships/printerSettings" Target="../printerSettings/printerSettings666.bin"/></Relationships>
</file>

<file path=xl/worksheets/_rels/sheet27.xml.rels><?xml version="1.0" encoding="UTF-8" standalone="yes"?>
<Relationships xmlns="http://schemas.openxmlformats.org/package/2006/relationships"><Relationship Id="rId13" Type="http://schemas.openxmlformats.org/officeDocument/2006/relationships/printerSettings" Target="../printerSettings/printerSettings681.bin"/><Relationship Id="rId18" Type="http://schemas.openxmlformats.org/officeDocument/2006/relationships/printerSettings" Target="../printerSettings/printerSettings686.bin"/><Relationship Id="rId26" Type="http://schemas.openxmlformats.org/officeDocument/2006/relationships/printerSettings" Target="../printerSettings/printerSettings694.bin"/><Relationship Id="rId3" Type="http://schemas.openxmlformats.org/officeDocument/2006/relationships/printerSettings" Target="../printerSettings/printerSettings671.bin"/><Relationship Id="rId21" Type="http://schemas.openxmlformats.org/officeDocument/2006/relationships/printerSettings" Target="../printerSettings/printerSettings689.bin"/><Relationship Id="rId7" Type="http://schemas.openxmlformats.org/officeDocument/2006/relationships/printerSettings" Target="../printerSettings/printerSettings675.bin"/><Relationship Id="rId12" Type="http://schemas.openxmlformats.org/officeDocument/2006/relationships/printerSettings" Target="../printerSettings/printerSettings680.bin"/><Relationship Id="rId17" Type="http://schemas.openxmlformats.org/officeDocument/2006/relationships/printerSettings" Target="../printerSettings/printerSettings685.bin"/><Relationship Id="rId25" Type="http://schemas.openxmlformats.org/officeDocument/2006/relationships/printerSettings" Target="../printerSettings/printerSettings693.bin"/><Relationship Id="rId33" Type="http://schemas.openxmlformats.org/officeDocument/2006/relationships/drawing" Target="../drawings/drawing26.xml"/><Relationship Id="rId2" Type="http://schemas.openxmlformats.org/officeDocument/2006/relationships/printerSettings" Target="../printerSettings/printerSettings670.bin"/><Relationship Id="rId16" Type="http://schemas.openxmlformats.org/officeDocument/2006/relationships/printerSettings" Target="../printerSettings/printerSettings684.bin"/><Relationship Id="rId20" Type="http://schemas.openxmlformats.org/officeDocument/2006/relationships/printerSettings" Target="../printerSettings/printerSettings688.bin"/><Relationship Id="rId29" Type="http://schemas.openxmlformats.org/officeDocument/2006/relationships/printerSettings" Target="../printerSettings/printerSettings697.bin"/><Relationship Id="rId1" Type="http://schemas.openxmlformats.org/officeDocument/2006/relationships/printerSettings" Target="../printerSettings/printerSettings669.bin"/><Relationship Id="rId6" Type="http://schemas.openxmlformats.org/officeDocument/2006/relationships/printerSettings" Target="../printerSettings/printerSettings674.bin"/><Relationship Id="rId11" Type="http://schemas.openxmlformats.org/officeDocument/2006/relationships/printerSettings" Target="../printerSettings/printerSettings679.bin"/><Relationship Id="rId24" Type="http://schemas.openxmlformats.org/officeDocument/2006/relationships/printerSettings" Target="../printerSettings/printerSettings692.bin"/><Relationship Id="rId32" Type="http://schemas.openxmlformats.org/officeDocument/2006/relationships/printerSettings" Target="../printerSettings/printerSettings700.bin"/><Relationship Id="rId5" Type="http://schemas.openxmlformats.org/officeDocument/2006/relationships/printerSettings" Target="../printerSettings/printerSettings673.bin"/><Relationship Id="rId15" Type="http://schemas.openxmlformats.org/officeDocument/2006/relationships/printerSettings" Target="../printerSettings/printerSettings683.bin"/><Relationship Id="rId23" Type="http://schemas.openxmlformats.org/officeDocument/2006/relationships/printerSettings" Target="../printerSettings/printerSettings691.bin"/><Relationship Id="rId28" Type="http://schemas.openxmlformats.org/officeDocument/2006/relationships/printerSettings" Target="../printerSettings/printerSettings696.bin"/><Relationship Id="rId10" Type="http://schemas.openxmlformats.org/officeDocument/2006/relationships/printerSettings" Target="../printerSettings/printerSettings678.bin"/><Relationship Id="rId19" Type="http://schemas.openxmlformats.org/officeDocument/2006/relationships/printerSettings" Target="../printerSettings/printerSettings687.bin"/><Relationship Id="rId31" Type="http://schemas.openxmlformats.org/officeDocument/2006/relationships/printerSettings" Target="../printerSettings/printerSettings699.bin"/><Relationship Id="rId4" Type="http://schemas.openxmlformats.org/officeDocument/2006/relationships/printerSettings" Target="../printerSettings/printerSettings672.bin"/><Relationship Id="rId9" Type="http://schemas.openxmlformats.org/officeDocument/2006/relationships/printerSettings" Target="../printerSettings/printerSettings677.bin"/><Relationship Id="rId14" Type="http://schemas.openxmlformats.org/officeDocument/2006/relationships/printerSettings" Target="../printerSettings/printerSettings682.bin"/><Relationship Id="rId22" Type="http://schemas.openxmlformats.org/officeDocument/2006/relationships/printerSettings" Target="../printerSettings/printerSettings690.bin"/><Relationship Id="rId27" Type="http://schemas.openxmlformats.org/officeDocument/2006/relationships/printerSettings" Target="../printerSettings/printerSettings695.bin"/><Relationship Id="rId30" Type="http://schemas.openxmlformats.org/officeDocument/2006/relationships/printerSettings" Target="../printerSettings/printerSettings698.bin"/><Relationship Id="rId8" Type="http://schemas.openxmlformats.org/officeDocument/2006/relationships/printerSettings" Target="../printerSettings/printerSettings676.bin"/></Relationships>
</file>

<file path=xl/worksheets/_rels/sheet28.xml.rels><?xml version="1.0" encoding="UTF-8" standalone="yes"?>
<Relationships xmlns="http://schemas.openxmlformats.org/package/2006/relationships"><Relationship Id="rId8" Type="http://schemas.openxmlformats.org/officeDocument/2006/relationships/printerSettings" Target="../printerSettings/printerSettings708.bin"/><Relationship Id="rId13" Type="http://schemas.openxmlformats.org/officeDocument/2006/relationships/printerSettings" Target="../printerSettings/printerSettings713.bin"/><Relationship Id="rId18" Type="http://schemas.openxmlformats.org/officeDocument/2006/relationships/printerSettings" Target="../printerSettings/printerSettings718.bin"/><Relationship Id="rId26" Type="http://schemas.openxmlformats.org/officeDocument/2006/relationships/printerSettings" Target="../printerSettings/printerSettings726.bin"/><Relationship Id="rId3" Type="http://schemas.openxmlformats.org/officeDocument/2006/relationships/printerSettings" Target="../printerSettings/printerSettings703.bin"/><Relationship Id="rId21" Type="http://schemas.openxmlformats.org/officeDocument/2006/relationships/printerSettings" Target="../printerSettings/printerSettings721.bin"/><Relationship Id="rId7" Type="http://schemas.openxmlformats.org/officeDocument/2006/relationships/printerSettings" Target="../printerSettings/printerSettings707.bin"/><Relationship Id="rId12" Type="http://schemas.openxmlformats.org/officeDocument/2006/relationships/printerSettings" Target="../printerSettings/printerSettings712.bin"/><Relationship Id="rId17" Type="http://schemas.openxmlformats.org/officeDocument/2006/relationships/printerSettings" Target="../printerSettings/printerSettings717.bin"/><Relationship Id="rId25" Type="http://schemas.openxmlformats.org/officeDocument/2006/relationships/printerSettings" Target="../printerSettings/printerSettings725.bin"/><Relationship Id="rId2" Type="http://schemas.openxmlformats.org/officeDocument/2006/relationships/printerSettings" Target="../printerSettings/printerSettings702.bin"/><Relationship Id="rId16" Type="http://schemas.openxmlformats.org/officeDocument/2006/relationships/printerSettings" Target="../printerSettings/printerSettings716.bin"/><Relationship Id="rId20" Type="http://schemas.openxmlformats.org/officeDocument/2006/relationships/printerSettings" Target="../printerSettings/printerSettings720.bin"/><Relationship Id="rId29" Type="http://schemas.openxmlformats.org/officeDocument/2006/relationships/drawing" Target="../drawings/drawing27.xml"/><Relationship Id="rId1" Type="http://schemas.openxmlformats.org/officeDocument/2006/relationships/printerSettings" Target="../printerSettings/printerSettings701.bin"/><Relationship Id="rId6" Type="http://schemas.openxmlformats.org/officeDocument/2006/relationships/printerSettings" Target="../printerSettings/printerSettings706.bin"/><Relationship Id="rId11" Type="http://schemas.openxmlformats.org/officeDocument/2006/relationships/printerSettings" Target="../printerSettings/printerSettings711.bin"/><Relationship Id="rId24" Type="http://schemas.openxmlformats.org/officeDocument/2006/relationships/printerSettings" Target="../printerSettings/printerSettings724.bin"/><Relationship Id="rId5" Type="http://schemas.openxmlformats.org/officeDocument/2006/relationships/printerSettings" Target="../printerSettings/printerSettings705.bin"/><Relationship Id="rId15" Type="http://schemas.openxmlformats.org/officeDocument/2006/relationships/printerSettings" Target="../printerSettings/printerSettings715.bin"/><Relationship Id="rId23" Type="http://schemas.openxmlformats.org/officeDocument/2006/relationships/printerSettings" Target="../printerSettings/printerSettings723.bin"/><Relationship Id="rId28" Type="http://schemas.openxmlformats.org/officeDocument/2006/relationships/printerSettings" Target="../printerSettings/printerSettings728.bin"/><Relationship Id="rId10" Type="http://schemas.openxmlformats.org/officeDocument/2006/relationships/printerSettings" Target="../printerSettings/printerSettings710.bin"/><Relationship Id="rId19" Type="http://schemas.openxmlformats.org/officeDocument/2006/relationships/printerSettings" Target="../printerSettings/printerSettings719.bin"/><Relationship Id="rId4" Type="http://schemas.openxmlformats.org/officeDocument/2006/relationships/printerSettings" Target="../printerSettings/printerSettings704.bin"/><Relationship Id="rId9" Type="http://schemas.openxmlformats.org/officeDocument/2006/relationships/printerSettings" Target="../printerSettings/printerSettings709.bin"/><Relationship Id="rId14" Type="http://schemas.openxmlformats.org/officeDocument/2006/relationships/printerSettings" Target="../printerSettings/printerSettings714.bin"/><Relationship Id="rId22" Type="http://schemas.openxmlformats.org/officeDocument/2006/relationships/printerSettings" Target="../printerSettings/printerSettings722.bin"/><Relationship Id="rId27" Type="http://schemas.openxmlformats.org/officeDocument/2006/relationships/printerSettings" Target="../printerSettings/printerSettings727.bin"/></Relationships>
</file>

<file path=xl/worksheets/_rels/sheet29.xml.rels><?xml version="1.0" encoding="UTF-8" standalone="yes"?>
<Relationships xmlns="http://schemas.openxmlformats.org/package/2006/relationships"><Relationship Id="rId8" Type="http://schemas.openxmlformats.org/officeDocument/2006/relationships/printerSettings" Target="../printerSettings/printerSettings736.bin"/><Relationship Id="rId13" Type="http://schemas.openxmlformats.org/officeDocument/2006/relationships/printerSettings" Target="../printerSettings/printerSettings741.bin"/><Relationship Id="rId18" Type="http://schemas.openxmlformats.org/officeDocument/2006/relationships/printerSettings" Target="../printerSettings/printerSettings746.bin"/><Relationship Id="rId26" Type="http://schemas.openxmlformats.org/officeDocument/2006/relationships/printerSettings" Target="../printerSettings/printerSettings754.bin"/><Relationship Id="rId3" Type="http://schemas.openxmlformats.org/officeDocument/2006/relationships/printerSettings" Target="../printerSettings/printerSettings731.bin"/><Relationship Id="rId21" Type="http://schemas.openxmlformats.org/officeDocument/2006/relationships/printerSettings" Target="../printerSettings/printerSettings749.bin"/><Relationship Id="rId7" Type="http://schemas.openxmlformats.org/officeDocument/2006/relationships/printerSettings" Target="../printerSettings/printerSettings735.bin"/><Relationship Id="rId12" Type="http://schemas.openxmlformats.org/officeDocument/2006/relationships/printerSettings" Target="../printerSettings/printerSettings740.bin"/><Relationship Id="rId17" Type="http://schemas.openxmlformats.org/officeDocument/2006/relationships/printerSettings" Target="../printerSettings/printerSettings745.bin"/><Relationship Id="rId25" Type="http://schemas.openxmlformats.org/officeDocument/2006/relationships/printerSettings" Target="../printerSettings/printerSettings753.bin"/><Relationship Id="rId2" Type="http://schemas.openxmlformats.org/officeDocument/2006/relationships/printerSettings" Target="../printerSettings/printerSettings730.bin"/><Relationship Id="rId16" Type="http://schemas.openxmlformats.org/officeDocument/2006/relationships/printerSettings" Target="../printerSettings/printerSettings744.bin"/><Relationship Id="rId20" Type="http://schemas.openxmlformats.org/officeDocument/2006/relationships/printerSettings" Target="../printerSettings/printerSettings748.bin"/><Relationship Id="rId1" Type="http://schemas.openxmlformats.org/officeDocument/2006/relationships/printerSettings" Target="../printerSettings/printerSettings729.bin"/><Relationship Id="rId6" Type="http://schemas.openxmlformats.org/officeDocument/2006/relationships/printerSettings" Target="../printerSettings/printerSettings734.bin"/><Relationship Id="rId11" Type="http://schemas.openxmlformats.org/officeDocument/2006/relationships/printerSettings" Target="../printerSettings/printerSettings739.bin"/><Relationship Id="rId24" Type="http://schemas.openxmlformats.org/officeDocument/2006/relationships/printerSettings" Target="../printerSettings/printerSettings752.bin"/><Relationship Id="rId5" Type="http://schemas.openxmlformats.org/officeDocument/2006/relationships/printerSettings" Target="../printerSettings/printerSettings733.bin"/><Relationship Id="rId15" Type="http://schemas.openxmlformats.org/officeDocument/2006/relationships/printerSettings" Target="../printerSettings/printerSettings743.bin"/><Relationship Id="rId23" Type="http://schemas.openxmlformats.org/officeDocument/2006/relationships/printerSettings" Target="../printerSettings/printerSettings751.bin"/><Relationship Id="rId28" Type="http://schemas.openxmlformats.org/officeDocument/2006/relationships/printerSettings" Target="../printerSettings/printerSettings756.bin"/><Relationship Id="rId10" Type="http://schemas.openxmlformats.org/officeDocument/2006/relationships/printerSettings" Target="../printerSettings/printerSettings738.bin"/><Relationship Id="rId19" Type="http://schemas.openxmlformats.org/officeDocument/2006/relationships/printerSettings" Target="../printerSettings/printerSettings747.bin"/><Relationship Id="rId4" Type="http://schemas.openxmlformats.org/officeDocument/2006/relationships/printerSettings" Target="../printerSettings/printerSettings732.bin"/><Relationship Id="rId9" Type="http://schemas.openxmlformats.org/officeDocument/2006/relationships/printerSettings" Target="../printerSettings/printerSettings737.bin"/><Relationship Id="rId14" Type="http://schemas.openxmlformats.org/officeDocument/2006/relationships/printerSettings" Target="../printerSettings/printerSettings742.bin"/><Relationship Id="rId22" Type="http://schemas.openxmlformats.org/officeDocument/2006/relationships/printerSettings" Target="../printerSettings/printerSettings750.bin"/><Relationship Id="rId27" Type="http://schemas.openxmlformats.org/officeDocument/2006/relationships/printerSettings" Target="../printerSettings/printerSettings75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9"/>
  <sheetViews>
    <sheetView showRuler="0" workbookViewId="0">
      <selection activeCell="B3" sqref="B3:H3"/>
    </sheetView>
  </sheetViews>
  <sheetFormatPr defaultColWidth="9.140625" defaultRowHeight="15.75"/>
  <cols>
    <col min="1" max="1" width="27.5703125" style="67" customWidth="1"/>
    <col min="2" max="2" width="14.85546875" style="67" customWidth="1"/>
    <col min="3" max="7" width="9.140625" style="67"/>
    <col min="8" max="8" width="48" style="67" customWidth="1"/>
    <col min="9" max="16384" width="9.140625" style="25"/>
  </cols>
  <sheetData>
    <row r="1" spans="1:8" ht="51.75" customHeight="1">
      <c r="A1" s="131" t="s">
        <v>307</v>
      </c>
      <c r="B1" s="747" t="s">
        <v>990</v>
      </c>
      <c r="C1" s="748"/>
      <c r="D1" s="748"/>
      <c r="E1" s="748"/>
      <c r="F1" s="748"/>
      <c r="G1" s="748"/>
      <c r="H1" s="748"/>
    </row>
    <row r="2" spans="1:8" ht="30.75" customHeight="1">
      <c r="A2" s="131" t="s">
        <v>175</v>
      </c>
      <c r="B2" s="34"/>
    </row>
    <row r="3" spans="1:8" ht="34.5" customHeight="1">
      <c r="A3" s="131" t="s">
        <v>306</v>
      </c>
      <c r="B3" s="749" t="s">
        <v>991</v>
      </c>
      <c r="C3" s="750"/>
      <c r="D3" s="750"/>
      <c r="E3" s="750"/>
      <c r="F3" s="750"/>
      <c r="G3" s="750"/>
      <c r="H3" s="750"/>
    </row>
    <row r="4" spans="1:8">
      <c r="B4" s="751"/>
      <c r="C4" s="751"/>
    </row>
    <row r="5" spans="1:8" ht="16.5">
      <c r="A5" s="131" t="s">
        <v>116</v>
      </c>
      <c r="B5" s="175">
        <v>3</v>
      </c>
      <c r="C5" s="136" t="s">
        <v>117</v>
      </c>
      <c r="D5" s="34"/>
    </row>
    <row r="6" spans="1:8">
      <c r="B6" s="175"/>
      <c r="C6" s="585"/>
      <c r="D6" s="34"/>
    </row>
    <row r="7" spans="1:8" ht="16.5">
      <c r="A7" s="163"/>
    </row>
    <row r="9" spans="1:8" ht="16.5">
      <c r="B9" s="389"/>
    </row>
  </sheetData>
  <sheetProtection formatColumns="0" formatRows="0" selectLockedCells="1"/>
  <customSheetViews>
    <customSheetView guid="{C1218C05-AE11-4FF9-BD19-E4DE5F50EED5}" state="hidden" showRuler="0">
      <selection activeCell="B3" sqref="B3:H3"/>
      <pageMargins left="0.75" right="0.75" top="1" bottom="1" header="0.5" footer="0.5"/>
      <pageSetup orientation="portrait" r:id="rId1"/>
      <headerFooter alignWithMargins="0"/>
    </customSheetView>
    <customSheetView guid="{4A390C3D-A443-4E7C-96F7-00F9D8821C75}" state="hidden" showRuler="0">
      <selection activeCell="B3" sqref="B3:H3"/>
      <pageMargins left="0.75" right="0.75" top="1" bottom="1" header="0.5" footer="0.5"/>
      <pageSetup orientation="portrait" r:id="rId2"/>
      <headerFooter alignWithMargins="0"/>
    </customSheetView>
    <customSheetView guid="{5476C51C-4037-4B28-A818-10D7CDF0C66A}" state="hidden" showRuler="0">
      <selection activeCell="E10" sqref="E10"/>
      <pageMargins left="0.75" right="0.75" top="1" bottom="1" header="0.5" footer="0.5"/>
      <pageSetup orientation="portrait" r:id="rId3"/>
      <headerFooter alignWithMargins="0"/>
    </customSheetView>
    <customSheetView guid="{F55A58F6-8771-45A6-8050-8FCA02572CBD}" state="hidden" showRuler="0">
      <selection activeCell="E11" sqref="E11"/>
      <pageMargins left="0.75" right="0.75" top="1" bottom="1" header="0.5" footer="0.5"/>
      <pageSetup orientation="portrait" r:id="rId4"/>
      <headerFooter alignWithMargins="0"/>
    </customSheetView>
    <customSheetView guid="{A8583C01-5E6A-4469-ADCA-440E12AA8084}" state="hidden" showRuler="0">
      <selection activeCell="A32" sqref="A32"/>
      <pageMargins left="0.75" right="0.75" top="1" bottom="1" header="0.5" footer="0.5"/>
      <pageSetup orientation="portrait" r:id="rId5"/>
      <headerFooter alignWithMargins="0"/>
    </customSheetView>
    <customSheetView guid="{05855B4F-D61E-4C97-B759-B2F96767F6F8}" state="hidden" showRuler="0">
      <selection activeCell="B1" sqref="B1:H1"/>
      <pageMargins left="0.75" right="0.75" top="1" bottom="1" header="0.5" footer="0.5"/>
      <pageSetup orientation="portrait" r:id="rId6"/>
      <headerFooter alignWithMargins="0"/>
    </customSheetView>
    <customSheetView guid="{82E8A0F5-0020-4355-95CF-28601763A783}" state="hidden" showRuler="0">
      <selection activeCell="B3" sqref="B3:H3"/>
      <pageMargins left="0.75" right="0.75" top="1" bottom="1" header="0.5" footer="0.5"/>
      <pageSetup orientation="portrait" r:id="rId7"/>
      <headerFooter alignWithMargins="0"/>
    </customSheetView>
    <customSheetView guid="{340562B9-6CEE-4962-8D7D-CA1C6778F52C}" showRuler="0">
      <selection activeCell="E9" sqref="E9"/>
      <pageMargins left="0.75" right="0.75" top="1" bottom="1" header="0.5" footer="0.5"/>
      <pageSetup orientation="portrait" r:id="rId8"/>
      <headerFooter alignWithMargins="0"/>
    </customSheetView>
    <customSheetView guid="{38BECF6E-1A53-4F98-87B9-44F2C5F77E08}" state="hidden" showRuler="0">
      <selection activeCell="K10" sqref="K10"/>
      <pageMargins left="0.75" right="0.75" top="1" bottom="1" header="0.5" footer="0.5"/>
      <pageSetup orientation="portrait" r:id="rId9"/>
      <headerFooter alignWithMargins="0"/>
    </customSheetView>
    <customSheetView guid="{8E3ED18F-7B8F-4A1C-969D-A70DC3B696C3}" state="hidden" showRuler="0">
      <selection activeCell="E8" sqref="E8"/>
      <pageMargins left="0.75" right="0.75" top="1" bottom="1" header="0.5" footer="0.5"/>
      <pageSetup orientation="portrait" r:id="rId10"/>
      <headerFooter alignWithMargins="0"/>
    </customSheetView>
    <customSheetView guid="{477F7E43-D393-45BA-B99B-D838E4629B5D}" state="hidden" showRuler="0">
      <selection activeCell="E8" sqref="E8"/>
      <pageMargins left="0.75" right="0.75" top="1" bottom="1" header="0.5" footer="0.5"/>
      <pageSetup orientation="portrait" r:id="rId11"/>
      <headerFooter alignWithMargins="0"/>
    </customSheetView>
    <customSheetView guid="{240327DD-375F-45D4-BA52-89AFD79FE6A1}" state="hidden" showRuler="0">
      <selection activeCell="B6" sqref="B6"/>
      <pageMargins left="0.75" right="0.75" top="1" bottom="1" header="0.5" footer="0.5"/>
      <pageSetup orientation="portrait" r:id="rId12"/>
      <headerFooter alignWithMargins="0"/>
    </customSheetView>
    <customSheetView guid="{DC28ED1E-3E35-4094-9C2B-5C0A1C1D459C}" state="hidden" showRuler="0">
      <selection activeCell="B1" sqref="B1:H1"/>
      <pageMargins left="0.75" right="0.75" top="1" bottom="1" header="0.5" footer="0.5"/>
      <pageSetup orientation="portrait" r:id="rId13"/>
      <headerFooter alignWithMargins="0"/>
    </customSheetView>
    <customSheetView guid="{7A9EA6D6-4DDF-43D9-92E6-C6AFAD14E266}" state="hidden" showRuler="0">
      <selection activeCell="D6" sqref="D6"/>
      <pageMargins left="0.75" right="0.75" top="1" bottom="1" header="0.5" footer="0.5"/>
      <pageSetup orientation="portrait" r:id="rId14"/>
      <headerFooter alignWithMargins="0"/>
    </customSheetView>
    <customSheetView guid="{43BCBF1E-CDCF-4541-8D79-87EDCECBC1FD}" state="hidden" showRuler="0">
      <selection activeCell="D10" sqref="D10"/>
      <pageMargins left="0.75" right="0.75" top="1" bottom="1" header="0.5" footer="0.5"/>
      <pageSetup orientation="portrait" r:id="rId15"/>
      <headerFooter alignWithMargins="0"/>
    </customSheetView>
    <customSheetView guid="{ECEBABD0-566A-41C4-AA9A-38EA30EFEDA8}" state="hidden" showRuler="0">
      <pageMargins left="0.75" right="0.75" top="1" bottom="1" header="0.5" footer="0.5"/>
      <pageSetup orientation="portrait" r:id="rId16"/>
      <headerFooter alignWithMargins="0"/>
    </customSheetView>
    <customSheetView guid="{A3F641DF-CF1D-48E3-AFDC-E52726A449CB}" state="hidden" showRuler="0">
      <pageMargins left="0.75" right="0.75" top="1" bottom="1" header="0.5" footer="0.5"/>
      <pageSetup orientation="portrait" r:id="rId17"/>
      <headerFooter alignWithMargins="0"/>
    </customSheetView>
    <customSheetView guid="{8E7B022F-1113-4BA2-B2BA-8EDBE02A2557}" state="hidden" showRuler="0">
      <pageMargins left="0.75" right="0.75" top="1" bottom="1" header="0.5" footer="0.5"/>
      <pageSetup orientation="portrait" r:id="rId18"/>
      <headerFooter alignWithMargins="0"/>
    </customSheetView>
    <customSheetView guid="{CD4CA1A8-824A-452F-BDBA-32A47C1B3013}" state="hidden" showRuler="0">
      <selection activeCell="B10" sqref="B10"/>
      <pageMargins left="0.75" right="0.75" top="1" bottom="1" header="0.5" footer="0.5"/>
      <pageSetup orientation="portrait" r:id="rId19"/>
      <headerFooter alignWithMargins="0"/>
    </customSheetView>
    <customSheetView guid="{494F6778-23FE-4AAC-B37D-6C7543FC13B9}" state="hidden" showRuler="0">
      <selection activeCell="F6" sqref="F6"/>
      <pageMargins left="0.75" right="0.75" top="1" bottom="1" header="0.5" footer="0.5"/>
      <pageSetup orientation="portrait" r:id="rId20"/>
      <headerFooter alignWithMargins="0"/>
    </customSheetView>
    <customSheetView guid="{F9FE2C60-2849-4C32-B532-2B1A89FFA9CD}" state="hidden" showRuler="0">
      <selection activeCell="F8" sqref="F8"/>
      <pageMargins left="0.75" right="0.75" top="1" bottom="1" header="0.5" footer="0.5"/>
      <pageSetup orientation="portrait" r:id="rId21"/>
      <headerFooter alignWithMargins="0"/>
    </customSheetView>
    <customSheetView guid="{FE4EC9C4-31B9-4D40-8323-5B16C3BC840F}" state="hidden" showRuler="0">
      <selection activeCell="H11" sqref="H11"/>
      <pageMargins left="0.75" right="0.75" top="1" bottom="1" header="0.5" footer="0.5"/>
      <pageSetup orientation="portrait" r:id="rId22"/>
      <headerFooter alignWithMargins="0"/>
    </customSheetView>
    <customSheetView guid="{C5EDD9E3-0801-4479-8600-A80B0FCFDF0B}" state="hidden" showRuler="0">
      <selection activeCell="C9" sqref="C9"/>
      <pageMargins left="0.75" right="0.75" top="1" bottom="1" header="0.5" footer="0.5"/>
      <pageSetup orientation="portrait" r:id="rId23"/>
      <headerFooter alignWithMargins="0"/>
    </customSheetView>
    <customSheetView guid="{15A19D23-A9FD-4FC1-B7B0-F2D16BDFC729}" state="hidden" showRuler="0">
      <selection activeCell="E8" sqref="E8"/>
      <pageMargins left="0.75" right="0.75" top="1" bottom="1" header="0.5" footer="0.5"/>
      <pageSetup orientation="portrait" r:id="rId24"/>
      <headerFooter alignWithMargins="0"/>
    </customSheetView>
    <customSheetView guid="{97C0FC0E-800C-45C9-895E-E91A3F1ADBA4}" state="hidden" showRuler="0">
      <selection activeCell="D8" sqref="D8"/>
      <pageMargins left="0.75" right="0.75" top="1" bottom="1" header="0.5" footer="0.5"/>
      <pageSetup orientation="portrait" r:id="rId25"/>
      <headerFooter alignWithMargins="0"/>
    </customSheetView>
    <customSheetView guid="{CB7992C9-ABA5-4C7D-8C49-1E1D8E8875C7}" state="hidden" showRuler="0">
      <selection activeCell="D9" sqref="D9"/>
      <pageMargins left="0.75" right="0.75" top="1" bottom="1" header="0.5" footer="0.5"/>
      <pageSetup orientation="portrait" r:id="rId26"/>
      <headerFooter alignWithMargins="0"/>
    </customSheetView>
    <customSheetView guid="{E51D3662-FFCE-4FD6-A590-7DDC9E38C41F}" state="hidden" showRuler="0">
      <selection activeCell="E14" sqref="E14"/>
      <pageMargins left="0.75" right="0.75" top="1" bottom="1" header="0.5" footer="0.5"/>
      <pageSetup orientation="portrait" r:id="rId27"/>
      <headerFooter alignWithMargins="0"/>
    </customSheetView>
    <customSheetView guid="{A5BACB31-2B47-452B-A3BC-6D55695B550C}" state="hidden" showRuler="0">
      <selection activeCell="E11" sqref="E11"/>
      <pageMargins left="0.75" right="0.75" top="1" bottom="1" header="0.5" footer="0.5"/>
      <pageSetup orientation="portrait" r:id="rId28"/>
      <headerFooter alignWithMargins="0"/>
    </customSheetView>
    <customSheetView guid="{F0FF5142-7780-4756-8308-9B225355DAF6}" state="hidden" showRuler="0">
      <selection activeCell="E10" sqref="E10"/>
      <pageMargins left="0.75" right="0.75" top="1" bottom="1" header="0.5" footer="0.5"/>
      <pageSetup orientation="portrait" r:id="rId29"/>
      <headerFooter alignWithMargins="0"/>
    </customSheetView>
    <customSheetView guid="{7307877B-3267-4265-93AC-223E8EA5C2D4}" state="hidden" showRuler="0">
      <selection activeCell="B3" sqref="B3:H3"/>
      <pageMargins left="0.75" right="0.75" top="1" bottom="1" header="0.5" footer="0.5"/>
      <pageSetup orientation="portrait" r:id="rId30"/>
      <headerFooter alignWithMargins="0"/>
    </customSheetView>
    <customSheetView guid="{603AE1DC-E63E-4551-94D2-0F65AF5A6EB9}" state="hidden" showRuler="0">
      <selection activeCell="B1" sqref="B1:H1"/>
      <pageMargins left="0.75" right="0.75" top="1" bottom="1" header="0.5" footer="0.5"/>
      <pageSetup orientation="portrait" r:id="rId31"/>
      <headerFooter alignWithMargins="0"/>
    </customSheetView>
  </customSheetViews>
  <mergeCells count="3">
    <mergeCell ref="B1:H1"/>
    <mergeCell ref="B3:H3"/>
    <mergeCell ref="B4:C4"/>
  </mergeCells>
  <phoneticPr fontId="7" type="noConversion"/>
  <pageMargins left="0.75" right="0.75" top="1" bottom="1" header="0.5" footer="0.5"/>
  <pageSetup orientation="portrait" r:id="rId3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25"/>
  <sheetViews>
    <sheetView showGridLines="0" view="pageBreakPreview" zoomScale="115" zoomScaleSheetLayoutView="115" workbookViewId="0">
      <selection activeCell="C8" sqref="C8:E8"/>
    </sheetView>
  </sheetViews>
  <sheetFormatPr defaultColWidth="9.140625" defaultRowHeight="13.5"/>
  <cols>
    <col min="1" max="1" width="9.85546875" style="105" customWidth="1"/>
    <col min="2" max="2" width="12.7109375" style="105" customWidth="1"/>
    <col min="3" max="3" width="44.140625" style="105" customWidth="1"/>
    <col min="4" max="4" width="60.5703125" style="105" customWidth="1"/>
    <col min="5" max="5" width="12.85546875" style="105" customWidth="1"/>
    <col min="6" max="6" width="9.85546875" style="111" customWidth="1"/>
    <col min="7" max="9" width="9.140625" style="111"/>
    <col min="10" max="16384" width="9.140625" style="108"/>
  </cols>
  <sheetData>
    <row r="1" spans="1:12" ht="18" customHeight="1">
      <c r="A1" s="752" t="s">
        <v>10</v>
      </c>
      <c r="B1" s="766" t="s">
        <v>127</v>
      </c>
      <c r="C1" s="766"/>
      <c r="D1" s="766"/>
      <c r="E1" s="766"/>
      <c r="F1" s="752" t="str">
        <f>"Construction of Residential Complex: -" &amp; Basic!B2 &amp; " :"</f>
        <v>Construction of Residential Complex: - :</v>
      </c>
      <c r="G1" s="106"/>
      <c r="H1" s="106"/>
      <c r="I1" s="106"/>
      <c r="J1" s="107"/>
      <c r="L1" s="108" t="s">
        <v>483</v>
      </c>
    </row>
    <row r="2" spans="1:12" ht="88.5" customHeight="1">
      <c r="A2" s="753"/>
      <c r="B2" s="767" t="str">
        <f>Basic!B1</f>
        <v>Construction of Open Store (size 50m x 20m) and 100RM RCC Road for storage of Spare 96nos. of Surge Arrester(SA)  at Bikaner S/s</v>
      </c>
      <c r="C2" s="768"/>
      <c r="D2" s="768"/>
      <c r="E2" s="769"/>
      <c r="F2" s="753"/>
      <c r="G2" s="106"/>
      <c r="H2" s="106"/>
      <c r="I2" s="106"/>
      <c r="J2" s="107"/>
    </row>
    <row r="3" spans="1:12" ht="21" customHeight="1">
      <c r="A3" s="753"/>
      <c r="B3" s="763" t="str">
        <f>"Specification No.: " &amp; Basic!B3</f>
        <v>Specification No.: NR1/NT/W-CIVIL/DOM/I00/24/08313 
(RFX- 5002003621)</v>
      </c>
      <c r="C3" s="763"/>
      <c r="D3" s="763"/>
      <c r="E3" s="763"/>
      <c r="F3" s="753"/>
      <c r="G3" s="106"/>
      <c r="H3" s="106"/>
      <c r="I3" s="106"/>
      <c r="J3" s="107"/>
    </row>
    <row r="4" spans="1:12" s="117" customFormat="1" ht="18" customHeight="1">
      <c r="A4" s="753"/>
      <c r="B4" s="261">
        <v>1</v>
      </c>
      <c r="C4" s="756" t="s">
        <v>128</v>
      </c>
      <c r="D4" s="756"/>
      <c r="E4" s="756"/>
      <c r="F4" s="753"/>
      <c r="G4" s="115"/>
      <c r="H4" s="115"/>
      <c r="I4" s="114"/>
      <c r="J4" s="116"/>
    </row>
    <row r="5" spans="1:12" s="117" customFormat="1" ht="31.5" customHeight="1">
      <c r="A5" s="753"/>
      <c r="B5" s="262">
        <v>2</v>
      </c>
      <c r="C5" s="756" t="s">
        <v>523</v>
      </c>
      <c r="D5" s="756"/>
      <c r="E5" s="756"/>
      <c r="F5" s="753"/>
      <c r="G5" s="114"/>
      <c r="H5" s="114"/>
      <c r="I5" s="114"/>
      <c r="J5" s="116"/>
    </row>
    <row r="6" spans="1:12" s="117" customFormat="1" ht="23.25" customHeight="1">
      <c r="A6" s="753"/>
      <c r="B6" s="262">
        <v>3</v>
      </c>
      <c r="C6" s="761" t="s">
        <v>160</v>
      </c>
      <c r="D6" s="761"/>
      <c r="E6" s="761"/>
      <c r="F6" s="753"/>
      <c r="G6" s="114"/>
      <c r="H6" s="114"/>
      <c r="I6" s="114"/>
      <c r="J6" s="116"/>
    </row>
    <row r="7" spans="1:12" s="117" customFormat="1" ht="33" customHeight="1">
      <c r="A7" s="753"/>
      <c r="B7" s="262">
        <v>4</v>
      </c>
      <c r="C7" s="756" t="s">
        <v>159</v>
      </c>
      <c r="D7" s="756"/>
      <c r="E7" s="756"/>
      <c r="F7" s="753"/>
      <c r="G7" s="114"/>
      <c r="H7" s="114"/>
      <c r="I7" s="114"/>
      <c r="J7" s="116"/>
    </row>
    <row r="8" spans="1:12" s="117" customFormat="1" ht="37.5" customHeight="1">
      <c r="A8" s="753"/>
      <c r="B8" s="262">
        <v>5</v>
      </c>
      <c r="C8" s="756" t="s">
        <v>492</v>
      </c>
      <c r="D8" s="756"/>
      <c r="E8" s="756"/>
      <c r="F8" s="753"/>
      <c r="G8" s="114"/>
      <c r="H8" s="114"/>
      <c r="I8" s="114"/>
      <c r="J8" s="116"/>
    </row>
    <row r="9" spans="1:12" s="117" customFormat="1" ht="22.5" customHeight="1">
      <c r="A9" s="753"/>
      <c r="B9" s="263">
        <v>6</v>
      </c>
      <c r="C9" s="757" t="s">
        <v>482</v>
      </c>
      <c r="D9" s="757"/>
      <c r="E9" s="757"/>
      <c r="F9" s="753"/>
      <c r="G9" s="114"/>
      <c r="H9" s="114"/>
      <c r="I9" s="114"/>
      <c r="J9" s="116"/>
    </row>
    <row r="10" spans="1:12" s="117" customFormat="1" ht="29.25" customHeight="1">
      <c r="A10" s="753"/>
      <c r="B10" s="263">
        <v>7</v>
      </c>
      <c r="C10" s="757" t="s">
        <v>522</v>
      </c>
      <c r="D10" s="757"/>
      <c r="E10" s="757"/>
      <c r="F10" s="753"/>
      <c r="G10" s="114"/>
      <c r="H10" s="114"/>
      <c r="I10" s="114"/>
      <c r="J10" s="260"/>
    </row>
    <row r="11" spans="1:12" s="117" customFormat="1" ht="33" customHeight="1">
      <c r="A11" s="753"/>
      <c r="B11" s="586">
        <v>8</v>
      </c>
      <c r="C11" s="757" t="s">
        <v>801</v>
      </c>
      <c r="D11" s="757"/>
      <c r="E11" s="757"/>
      <c r="F11" s="753"/>
      <c r="G11" s="114"/>
      <c r="H11" s="114"/>
      <c r="I11" s="114"/>
      <c r="J11" s="260"/>
    </row>
    <row r="12" spans="1:12" s="117" customFormat="1" ht="35.25" customHeight="1">
      <c r="A12" s="753"/>
      <c r="B12" s="586">
        <v>9</v>
      </c>
      <c r="C12" s="761" t="s">
        <v>802</v>
      </c>
      <c r="D12" s="761"/>
      <c r="E12" s="770"/>
      <c r="F12" s="753"/>
      <c r="G12" s="114"/>
      <c r="H12" s="114"/>
      <c r="I12" s="114"/>
      <c r="J12" s="260"/>
    </row>
    <row r="13" spans="1:12" s="117" customFormat="1" ht="54" customHeight="1">
      <c r="A13" s="753"/>
      <c r="B13" s="586">
        <v>10</v>
      </c>
      <c r="C13" s="761" t="s">
        <v>803</v>
      </c>
      <c r="D13" s="761"/>
      <c r="E13" s="770"/>
      <c r="F13" s="753"/>
      <c r="G13" s="114"/>
      <c r="H13" s="114"/>
      <c r="I13" s="114"/>
      <c r="J13" s="260"/>
    </row>
    <row r="14" spans="1:12" s="117" customFormat="1" ht="33" customHeight="1">
      <c r="A14" s="753"/>
      <c r="B14" s="586">
        <v>11</v>
      </c>
      <c r="C14" s="771" t="s">
        <v>804</v>
      </c>
      <c r="D14" s="771"/>
      <c r="E14" s="772"/>
      <c r="F14" s="753"/>
      <c r="G14" s="114"/>
      <c r="H14" s="114"/>
      <c r="I14" s="114"/>
      <c r="J14" s="260"/>
    </row>
    <row r="15" spans="1:12" s="117" customFormat="1" ht="33" customHeight="1">
      <c r="A15" s="753"/>
      <c r="B15" s="586"/>
      <c r="C15" s="587"/>
      <c r="D15" s="587"/>
      <c r="E15" s="587"/>
      <c r="F15" s="753"/>
      <c r="G15" s="114"/>
      <c r="H15" s="114"/>
      <c r="I15" s="114"/>
      <c r="J15" s="260"/>
    </row>
    <row r="16" spans="1:12" s="117" customFormat="1" ht="37.5" customHeight="1">
      <c r="A16" s="753"/>
      <c r="B16" s="264" t="s">
        <v>374</v>
      </c>
      <c r="C16" s="764" t="s">
        <v>493</v>
      </c>
      <c r="D16" s="764"/>
      <c r="E16" s="765"/>
      <c r="F16" s="753"/>
      <c r="G16" s="114"/>
      <c r="H16" s="114"/>
      <c r="I16" s="114"/>
      <c r="J16" s="116"/>
    </row>
    <row r="17" spans="1:10" ht="17.25" customHeight="1">
      <c r="A17" s="753"/>
      <c r="B17" s="265"/>
      <c r="C17" s="265"/>
      <c r="D17" s="265"/>
      <c r="E17" s="265"/>
      <c r="F17" s="753"/>
      <c r="G17" s="106"/>
      <c r="H17" s="106"/>
      <c r="I17" s="106"/>
      <c r="J17" s="107"/>
    </row>
    <row r="18" spans="1:10" ht="30" customHeight="1">
      <c r="A18" s="753"/>
      <c r="B18" s="755"/>
      <c r="C18" s="755"/>
      <c r="D18" s="755"/>
      <c r="E18" s="755"/>
      <c r="F18" s="753"/>
      <c r="G18" s="106"/>
      <c r="H18" s="106"/>
      <c r="I18" s="106"/>
      <c r="J18" s="107"/>
    </row>
    <row r="19" spans="1:10" ht="21.75" customHeight="1">
      <c r="A19" s="753"/>
      <c r="B19" s="110"/>
      <c r="C19" s="110"/>
      <c r="D19" s="110"/>
      <c r="E19" s="110"/>
      <c r="F19" s="753"/>
      <c r="G19" s="106"/>
      <c r="H19" s="106"/>
      <c r="I19" s="106"/>
      <c r="J19" s="107"/>
    </row>
    <row r="20" spans="1:10" ht="24" customHeight="1">
      <c r="A20" s="753"/>
      <c r="B20" s="760" t="s">
        <v>123</v>
      </c>
      <c r="C20" s="760"/>
      <c r="D20" s="760"/>
      <c r="E20" s="180"/>
      <c r="F20" s="753"/>
    </row>
    <row r="21" spans="1:10" ht="15.95" customHeight="1">
      <c r="A21" s="753"/>
      <c r="B21" s="758" t="s">
        <v>124</v>
      </c>
      <c r="C21" s="758"/>
      <c r="D21" s="758"/>
      <c r="F21" s="753"/>
      <c r="G21" s="106"/>
      <c r="H21" s="106"/>
      <c r="I21" s="106"/>
      <c r="J21" s="107"/>
    </row>
    <row r="22" spans="1:10" ht="17.25" customHeight="1">
      <c r="A22" s="753"/>
      <c r="B22" s="759" t="s">
        <v>125</v>
      </c>
      <c r="C22" s="759"/>
      <c r="D22" s="759"/>
      <c r="E22" s="180"/>
      <c r="F22" s="753"/>
      <c r="G22" s="112"/>
      <c r="H22" s="112"/>
      <c r="I22" s="112"/>
      <c r="J22" s="112"/>
    </row>
    <row r="23" spans="1:10" ht="15.95" customHeight="1">
      <c r="A23" s="754"/>
      <c r="B23" s="762" t="s">
        <v>126</v>
      </c>
      <c r="C23" s="762"/>
      <c r="D23" s="762"/>
      <c r="E23" s="181"/>
      <c r="F23" s="754"/>
      <c r="G23" s="112"/>
      <c r="H23" s="112"/>
      <c r="I23" s="112"/>
      <c r="J23" s="112"/>
    </row>
    <row r="24" spans="1:10" ht="15.75">
      <c r="A24" s="109"/>
      <c r="B24" s="109"/>
      <c r="C24" s="109"/>
      <c r="D24" s="109"/>
      <c r="E24" s="109"/>
      <c r="F24" s="106"/>
      <c r="G24" s="106"/>
      <c r="H24" s="106"/>
      <c r="I24" s="106"/>
      <c r="J24" s="107"/>
    </row>
    <row r="25" spans="1:10" ht="15.75">
      <c r="A25" s="109"/>
      <c r="B25" s="109"/>
      <c r="C25" s="109"/>
      <c r="D25" s="109"/>
      <c r="E25" s="109"/>
      <c r="F25" s="106"/>
      <c r="G25" s="106"/>
      <c r="H25" s="106"/>
      <c r="I25" s="106"/>
      <c r="J25" s="107"/>
    </row>
  </sheetData>
  <sheetProtection password="CF7A" sheet="1" objects="1" scenarios="1" formatColumns="0" formatRows="0" selectLockedCells="1"/>
  <customSheetViews>
    <customSheetView guid="{C1218C05-AE11-4FF9-BD19-E4DE5F50EED5}" scale="115" showPageBreaks="1" showGridLines="0" printArea="1" view="pageBreakPreview">
      <selection activeCell="C8" sqref="C8:E8"/>
      <pageMargins left="0.15748031496063" right="0.23622047244094499" top="0.78" bottom="0.98425196850393704" header="0.35433070866141703" footer="0.511811023622047"/>
      <printOptions horizontalCentered="1"/>
      <pageSetup paperSize="9" scale="69" orientation="landscape" r:id="rId1"/>
      <headerFooter alignWithMargins="0"/>
    </customSheetView>
    <customSheetView guid="{4A390C3D-A443-4E7C-96F7-00F9D8821C75}" scale="115" showPageBreaks="1" showGridLines="0" printArea="1" view="pageBreakPreview">
      <selection activeCell="C8" sqref="C8:E8"/>
      <pageMargins left="0.15748031496063" right="0.23622047244094499" top="0.78" bottom="0.98425196850393704" header="0.35433070866141703" footer="0.511811023622047"/>
      <printOptions horizontalCentered="1"/>
      <pageSetup paperSize="9" scale="69" orientation="landscape" r:id="rId2"/>
      <headerFooter alignWithMargins="0"/>
    </customSheetView>
    <customSheetView guid="{5476C51C-4037-4B28-A818-10D7CDF0C66A}" scale="115" showPageBreaks="1" showGridLines="0" printArea="1" view="pageBreakPreview">
      <selection activeCell="C8" sqref="C8:E8"/>
      <pageMargins left="0.15748031496063" right="0.23622047244094499" top="0.78" bottom="0.98425196850393704" header="0.35433070866141703" footer="0.511811023622047"/>
      <printOptions horizontalCentered="1"/>
      <pageSetup paperSize="9" scale="95" orientation="landscape" r:id="rId3"/>
      <headerFooter alignWithMargins="0"/>
    </customSheetView>
    <customSheetView guid="{F55A58F6-8771-45A6-8050-8FCA02572CBD}" scale="115" showPageBreaks="1" showGridLines="0" printArea="1" view="pageBreakPreview">
      <selection activeCell="J9" sqref="J9"/>
      <pageMargins left="0.15748031496063" right="0.23622047244094499" top="0.78" bottom="0.98425196850393704" header="0.35433070866141703" footer="0.511811023622047"/>
      <printOptions horizontalCentered="1"/>
      <pageSetup paperSize="9" scale="95" orientation="landscape" r:id="rId4"/>
      <headerFooter alignWithMargins="0"/>
    </customSheetView>
    <customSheetView guid="{A8583C01-5E6A-4469-ADCA-440E12AA8084}" scale="115" showPageBreaks="1" showGridLines="0" printArea="1" view="pageBreakPreview">
      <selection activeCell="L11" sqref="L11"/>
      <pageMargins left="0.15748031496063" right="0.23622047244094499" top="0.78" bottom="0.98425196850393704" header="0.35433070866141703" footer="0.511811023622047"/>
      <printOptions horizontalCentered="1"/>
      <pageSetup paperSize="9" scale="95" orientation="landscape" r:id="rId5"/>
      <headerFooter alignWithMargins="0"/>
    </customSheetView>
    <customSheetView guid="{05855B4F-D61E-4C97-B759-B2F96767F6F8}" scale="115" showPageBreaks="1" showGridLines="0" printArea="1" view="pageBreakPreview" topLeftCell="B1">
      <selection activeCell="G2" sqref="G2"/>
      <pageMargins left="0.15748031496063" right="0.23622047244094499" top="0.78" bottom="0.98425196850393704" header="0.35433070866141703" footer="0.511811023622047"/>
      <printOptions horizontalCentered="1"/>
      <pageSetup paperSize="9" scale="95" orientation="landscape" r:id="rId6"/>
      <headerFooter alignWithMargins="0"/>
    </customSheetView>
    <customSheetView guid="{82E8A0F5-0020-4355-95CF-28601763A783}" showGridLines="0">
      <selection activeCell="D23" sqref="D23"/>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340562B9-6CEE-4962-8D7D-CA1C6778F52C}" showGridLines="0" topLeftCell="A4">
      <selection activeCell="H8" sqref="H8"/>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38BECF6E-1A53-4F98-87B9-44F2C5F77E08}" showGridLines="0">
      <selection activeCell="H8" sqref="H8"/>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8E3ED18F-7B8F-4A1C-969D-A70DC3B696C3}" showGridLines="0">
      <selection activeCell="J3" sqref="J3"/>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477F7E43-D393-45BA-B99B-D838E4629B5D}" showGridLines="0">
      <selection activeCell="J3" sqref="J3"/>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C5EDD9E3-0801-4479-8600-A80B0FCFDF0B}" showGridLines="0">
      <selection activeCell="C7" sqref="C7:E7"/>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15A19D23-A9FD-4FC1-B7B0-F2D16BDFC729}" showGridLines="0">
      <selection activeCell="J3" sqref="J3"/>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97C0FC0E-800C-45C9-895E-E91A3F1ADBA4}" showGridLines="0">
      <selection activeCell="H8" sqref="H8"/>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CB7992C9-ABA5-4C7D-8C49-1E1D8E8875C7}" showGridLines="0">
      <selection activeCell="D27" sqref="D27"/>
      <pageMargins left="0.15748031496063" right="0.23622047244094499" top="0.78" bottom="0.98425196850393704" header="0.35433070866141703" footer="0.511811023622047"/>
      <printOptions horizontalCentered="1"/>
      <pageSetup paperSize="9" orientation="landscape" r:id="rId26"/>
      <headerFooter alignWithMargins="0"/>
    </customSheetView>
    <customSheetView guid="{E51D3662-FFCE-4FD6-A590-7DDC9E38C41F}" showGridLines="0">
      <selection activeCell="C10" sqref="C10:E10"/>
      <pageMargins left="0.15748031496063" right="0.23622047244094499" top="0.78" bottom="0.98425196850393704" header="0.35433070866141703" footer="0.511811023622047"/>
      <printOptions horizontalCentered="1"/>
      <pageSetup paperSize="9" orientation="landscape" r:id="rId27"/>
      <headerFooter alignWithMargins="0"/>
    </customSheetView>
    <customSheetView guid="{A5BACB31-2B47-452B-A3BC-6D55695B550C}" scale="115" showPageBreaks="1" showGridLines="0" printArea="1" view="pageBreakPreview">
      <selection activeCell="J9" sqref="J9"/>
      <pageMargins left="0.15748031496063" right="0.23622047244094499" top="0.78" bottom="0.98425196850393704" header="0.35433070866141703" footer="0.511811023622047"/>
      <printOptions horizontalCentered="1"/>
      <pageSetup paperSize="9" scale="95" orientation="landscape" r:id="rId28"/>
      <headerFooter alignWithMargins="0"/>
    </customSheetView>
    <customSheetView guid="{F0FF5142-7780-4756-8308-9B225355DAF6}" scale="115" showPageBreaks="1" showGridLines="0" printArea="1" view="pageBreakPreview">
      <selection activeCell="C8" sqref="C8:E8"/>
      <pageMargins left="0.15748031496063" right="0.23622047244094499" top="0.78" bottom="0.98425196850393704" header="0.35433070866141703" footer="0.511811023622047"/>
      <printOptions horizontalCentered="1"/>
      <pageSetup paperSize="9" scale="95" orientation="landscape" r:id="rId29"/>
      <headerFooter alignWithMargins="0"/>
    </customSheetView>
    <customSheetView guid="{7307877B-3267-4265-93AC-223E8EA5C2D4}" scale="115" showPageBreaks="1" showGridLines="0" printArea="1" view="pageBreakPreview">
      <selection activeCell="C8" sqref="C8:E8"/>
      <pageMargins left="0.15748031496063" right="0.23622047244094499" top="0.78" bottom="0.98425196850393704" header="0.35433070866141703" footer="0.511811023622047"/>
      <printOptions horizontalCentered="1"/>
      <pageSetup paperSize="9" scale="69" orientation="landscape" r:id="rId30"/>
      <headerFooter alignWithMargins="0"/>
    </customSheetView>
    <customSheetView guid="{603AE1DC-E63E-4551-94D2-0F65AF5A6EB9}" scale="115" showPageBreaks="1" showGridLines="0" printArea="1" view="pageBreakPreview" topLeftCell="A10">
      <selection activeCell="C8" sqref="C8:E8"/>
      <pageMargins left="0.15748031496063" right="0.23622047244094499" top="0.78" bottom="0.98425196850393704" header="0.35433070866141703" footer="0.511811023622047"/>
      <printOptions horizontalCentered="1"/>
      <pageSetup paperSize="9" scale="69" orientation="landscape" r:id="rId31"/>
      <headerFooter alignWithMargins="0"/>
    </customSheetView>
  </customSheetViews>
  <mergeCells count="22">
    <mergeCell ref="A1:A23"/>
    <mergeCell ref="B1:E1"/>
    <mergeCell ref="B2:E2"/>
    <mergeCell ref="C11:E11"/>
    <mergeCell ref="C12:E12"/>
    <mergeCell ref="C13:E13"/>
    <mergeCell ref="C14:E14"/>
    <mergeCell ref="F1:F23"/>
    <mergeCell ref="B18:E18"/>
    <mergeCell ref="C7:E7"/>
    <mergeCell ref="C8:E8"/>
    <mergeCell ref="C10:E10"/>
    <mergeCell ref="B21:D21"/>
    <mergeCell ref="B22:D22"/>
    <mergeCell ref="B20:D20"/>
    <mergeCell ref="C6:E6"/>
    <mergeCell ref="B23:D23"/>
    <mergeCell ref="B3:E3"/>
    <mergeCell ref="C4:E4"/>
    <mergeCell ref="C5:E5"/>
    <mergeCell ref="C16:E16"/>
    <mergeCell ref="C9:E9"/>
  </mergeCells>
  <phoneticPr fontId="29" type="noConversion"/>
  <printOptions horizontalCentered="1"/>
  <pageMargins left="0.15748031496063" right="0.23622047244094499" top="0.78" bottom="0.98425196850393704" header="0.35433070866141703" footer="0.511811023622047"/>
  <pageSetup paperSize="9" scale="69" orientation="landscape" r:id="rId32"/>
  <headerFooter alignWithMargins="0"/>
  <drawing r:id="rId3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9"/>
  <sheetViews>
    <sheetView showGridLines="0" tabSelected="1" view="pageBreakPreview" topLeftCell="A11" zoomScale="115" zoomScaleSheetLayoutView="115" workbookViewId="0">
      <selection activeCell="D19" sqref="D19:G20"/>
    </sheetView>
  </sheetViews>
  <sheetFormatPr defaultColWidth="9.140625" defaultRowHeight="16.5"/>
  <cols>
    <col min="1" max="1" width="9.140625" style="395" customWidth="1"/>
    <col min="2" max="2" width="33" style="396" customWidth="1"/>
    <col min="3" max="3" width="11.7109375" style="396" customWidth="1"/>
    <col min="4" max="5" width="6.42578125" style="396" customWidth="1"/>
    <col min="6" max="6" width="6.42578125" style="408" customWidth="1"/>
    <col min="7" max="7" width="39" style="408" customWidth="1"/>
    <col min="8" max="8" width="11.85546875" style="408" hidden="1" customWidth="1"/>
    <col min="9" max="9" width="20.28515625" style="408" hidden="1" customWidth="1"/>
    <col min="10" max="13" width="11.85546875" style="408" hidden="1" customWidth="1"/>
    <col min="14" max="25" width="11.85546875" style="408" customWidth="1"/>
    <col min="26" max="26" width="9.140625" style="395" customWidth="1"/>
    <col min="27" max="27" width="15.28515625" style="395" hidden="1" customWidth="1"/>
    <col min="28" max="28" width="0" style="395" hidden="1" customWidth="1"/>
    <col min="29" max="16384" width="9.140625" style="395"/>
  </cols>
  <sheetData>
    <row r="1" spans="2:29" s="392" customFormat="1" ht="32.25" customHeight="1">
      <c r="B1" s="767" t="str">
        <f>Basic!B1</f>
        <v>Construction of Open Store (size 50m x 20m) and 100RM RCC Road for storage of Spare 96nos. of Surge Arrester(SA)  at Bikaner S/s</v>
      </c>
      <c r="C1" s="768"/>
      <c r="D1" s="768"/>
      <c r="E1" s="768"/>
      <c r="F1" s="768"/>
      <c r="G1" s="768"/>
      <c r="H1" s="393"/>
      <c r="I1" s="393"/>
      <c r="J1" s="393"/>
      <c r="K1" s="393"/>
      <c r="L1" s="393"/>
      <c r="M1" s="393"/>
      <c r="N1" s="393"/>
      <c r="O1" s="393"/>
      <c r="P1" s="393"/>
      <c r="Q1" s="393"/>
      <c r="R1" s="393"/>
      <c r="S1" s="393"/>
      <c r="T1" s="393"/>
      <c r="U1" s="393"/>
      <c r="V1" s="393"/>
      <c r="W1" s="393"/>
      <c r="X1" s="393"/>
      <c r="Y1" s="393"/>
      <c r="AA1" s="394"/>
      <c r="AB1" s="394"/>
      <c r="AC1" s="394"/>
    </row>
    <row r="2" spans="2:29" ht="15.75" customHeight="1">
      <c r="B2" s="778" t="str">
        <f>Basic!B3</f>
        <v>NR1/NT/W-CIVIL/DOM/I00/24/08313 
(RFX- 5002003621)</v>
      </c>
      <c r="C2" s="778"/>
      <c r="D2" s="778"/>
      <c r="E2" s="778"/>
      <c r="F2" s="778"/>
      <c r="G2" s="778"/>
      <c r="H2" s="396"/>
      <c r="I2" s="396"/>
      <c r="J2" s="396"/>
      <c r="K2" s="396"/>
      <c r="L2" s="396"/>
      <c r="M2" s="396"/>
      <c r="N2" s="396"/>
      <c r="O2" s="396"/>
      <c r="P2" s="396"/>
      <c r="Q2" s="396"/>
      <c r="R2" s="396"/>
      <c r="S2" s="396"/>
      <c r="T2" s="396"/>
      <c r="U2" s="396"/>
      <c r="V2" s="396"/>
      <c r="W2" s="396"/>
      <c r="X2" s="396"/>
      <c r="Y2" s="396"/>
      <c r="AA2" s="395" t="s">
        <v>643</v>
      </c>
      <c r="AB2" s="397">
        <v>1</v>
      </c>
      <c r="AC2" s="398"/>
    </row>
    <row r="3" spans="2:29" ht="12" customHeight="1">
      <c r="B3" s="399"/>
      <c r="C3" s="399"/>
      <c r="D3" s="399"/>
      <c r="E3" s="399"/>
      <c r="F3" s="396"/>
      <c r="G3" s="396"/>
      <c r="H3" s="396"/>
      <c r="I3" s="396"/>
      <c r="J3" s="396"/>
      <c r="K3" s="396"/>
      <c r="L3" s="396"/>
      <c r="M3" s="400" t="s">
        <v>640</v>
      </c>
      <c r="N3" s="396"/>
      <c r="O3" s="396"/>
      <c r="P3" s="396"/>
      <c r="Q3" s="396"/>
      <c r="R3" s="396"/>
      <c r="S3" s="396"/>
      <c r="T3" s="396"/>
      <c r="U3" s="396"/>
      <c r="V3" s="396"/>
      <c r="W3" s="396"/>
      <c r="X3" s="396"/>
      <c r="Y3" s="396"/>
      <c r="AA3" s="395" t="s">
        <v>644</v>
      </c>
      <c r="AB3" s="397" t="s">
        <v>11</v>
      </c>
      <c r="AC3" s="398"/>
    </row>
    <row r="4" spans="2:29" ht="20.100000000000001" customHeight="1">
      <c r="B4" s="779" t="s">
        <v>165</v>
      </c>
      <c r="C4" s="779"/>
      <c r="D4" s="779"/>
      <c r="E4" s="779"/>
      <c r="F4" s="779"/>
      <c r="G4" s="779"/>
      <c r="H4" s="396"/>
      <c r="I4" s="396"/>
      <c r="J4" s="396"/>
      <c r="K4" s="396"/>
      <c r="L4" s="396"/>
      <c r="M4" s="400" t="s">
        <v>490</v>
      </c>
      <c r="N4" s="396"/>
      <c r="O4" s="396"/>
      <c r="P4" s="396"/>
      <c r="Q4" s="396"/>
      <c r="R4" s="396"/>
      <c r="S4" s="396"/>
      <c r="T4" s="396"/>
      <c r="U4" s="396"/>
      <c r="V4" s="396"/>
      <c r="W4" s="396"/>
      <c r="X4" s="396"/>
      <c r="Y4" s="396"/>
      <c r="AB4" s="397"/>
      <c r="AC4" s="398"/>
    </row>
    <row r="5" spans="2:29" ht="12" customHeight="1">
      <c r="B5" s="401"/>
      <c r="C5" s="401"/>
      <c r="F5" s="396"/>
      <c r="G5" s="396"/>
      <c r="H5" s="396"/>
      <c r="I5" s="396"/>
      <c r="J5" s="396"/>
      <c r="K5" s="396"/>
      <c r="L5" s="396"/>
      <c r="M5" s="396"/>
      <c r="N5" s="396"/>
      <c r="O5" s="396"/>
      <c r="P5" s="396"/>
      <c r="Q5" s="396"/>
      <c r="R5" s="396"/>
      <c r="S5" s="396"/>
      <c r="T5" s="396"/>
      <c r="U5" s="396"/>
      <c r="V5" s="396"/>
      <c r="W5" s="396"/>
      <c r="X5" s="396"/>
      <c r="Y5" s="396"/>
      <c r="AA5" s="398"/>
      <c r="AB5" s="398"/>
      <c r="AC5" s="398"/>
    </row>
    <row r="6" spans="2:29" s="392" customFormat="1" ht="43.5" hidden="1" customHeight="1">
      <c r="B6" s="402" t="s">
        <v>161</v>
      </c>
      <c r="C6" s="403"/>
      <c r="D6" s="780" t="s">
        <v>643</v>
      </c>
      <c r="E6" s="781"/>
      <c r="F6" s="781"/>
      <c r="G6" s="782"/>
      <c r="H6" s="404"/>
      <c r="I6" s="443" t="str">
        <f>D6</f>
        <v>Sole Bidder</v>
      </c>
      <c r="J6" s="444">
        <f>IF(I6="JV (Joint Venture)",1,2)</f>
        <v>2</v>
      </c>
      <c r="K6" s="404"/>
      <c r="L6" s="404"/>
      <c r="M6" s="404"/>
      <c r="N6" s="404"/>
      <c r="O6" s="404"/>
      <c r="P6" s="404"/>
      <c r="Q6" s="404"/>
      <c r="R6" s="404"/>
      <c r="S6" s="404"/>
      <c r="U6" s="404"/>
      <c r="V6" s="404"/>
      <c r="W6" s="404"/>
      <c r="X6" s="404"/>
      <c r="Y6" s="404"/>
      <c r="AA6" s="406">
        <f>IF(D6= "Sole Bidder", 0, D7)</f>
        <v>0</v>
      </c>
      <c r="AB6" s="394"/>
      <c r="AC6" s="394"/>
    </row>
    <row r="7" spans="2:29" ht="50.1" hidden="1" customHeight="1">
      <c r="B7" s="402" t="str">
        <f>IF(D6= "JV (Joint Venture)", "Total Nos. of  Partners in the JV [excluding the Lead Partner]", "")</f>
        <v/>
      </c>
      <c r="C7" s="407"/>
      <c r="D7" s="783">
        <v>1</v>
      </c>
      <c r="E7" s="784"/>
      <c r="F7" s="784"/>
      <c r="G7" s="785"/>
      <c r="I7" s="443"/>
      <c r="J7" s="443"/>
      <c r="AA7" s="398"/>
      <c r="AB7" s="398"/>
      <c r="AC7" s="398"/>
    </row>
    <row r="8" spans="2:29" ht="12" customHeight="1">
      <c r="B8" s="401"/>
      <c r="C8" s="401"/>
      <c r="F8" s="396"/>
      <c r="G8" s="396"/>
      <c r="H8" s="396"/>
      <c r="I8" s="396"/>
      <c r="J8" s="396"/>
      <c r="K8" s="396"/>
      <c r="L8" s="396"/>
      <c r="M8" s="396"/>
      <c r="N8" s="396"/>
      <c r="O8" s="396"/>
      <c r="P8" s="396"/>
      <c r="Q8" s="396"/>
      <c r="R8" s="396"/>
      <c r="S8" s="396"/>
      <c r="T8" s="396"/>
      <c r="U8" s="396"/>
      <c r="V8" s="396"/>
      <c r="W8" s="396"/>
      <c r="X8" s="396"/>
      <c r="Y8" s="396"/>
      <c r="AA8" s="398"/>
      <c r="AB8" s="398"/>
      <c r="AC8" s="398"/>
    </row>
    <row r="9" spans="2:29" ht="12" customHeight="1">
      <c r="B9" s="401"/>
      <c r="C9" s="401"/>
      <c r="F9" s="396"/>
      <c r="G9" s="396"/>
      <c r="H9" s="396"/>
      <c r="I9" s="396"/>
      <c r="J9" s="396"/>
      <c r="K9" s="396"/>
      <c r="L9" s="396"/>
      <c r="M9" s="396"/>
      <c r="N9" s="396"/>
      <c r="O9" s="396"/>
      <c r="P9" s="396"/>
      <c r="Q9" s="396"/>
      <c r="R9" s="396"/>
      <c r="S9" s="396"/>
      <c r="T9" s="396"/>
      <c r="U9" s="396"/>
      <c r="V9" s="396"/>
      <c r="W9" s="396"/>
      <c r="X9" s="396"/>
      <c r="Y9" s="396"/>
      <c r="AA9" s="398"/>
      <c r="AB9" s="398"/>
      <c r="AC9" s="398"/>
    </row>
    <row r="10" spans="2:29" ht="30" customHeight="1">
      <c r="B10" s="390" t="s">
        <v>835</v>
      </c>
      <c r="C10" s="409"/>
      <c r="D10" s="775"/>
      <c r="E10" s="776"/>
      <c r="F10" s="776"/>
      <c r="G10" s="777"/>
      <c r="H10" s="396"/>
      <c r="I10" s="396"/>
      <c r="J10" s="396"/>
      <c r="K10" s="396"/>
      <c r="L10" s="396"/>
      <c r="M10" s="396"/>
      <c r="N10" s="396"/>
      <c r="O10" s="396"/>
      <c r="P10" s="396"/>
      <c r="Q10" s="396"/>
      <c r="R10" s="396"/>
      <c r="S10" s="396"/>
      <c r="T10" s="396"/>
      <c r="U10" s="396"/>
      <c r="V10" s="396"/>
      <c r="W10" s="396"/>
      <c r="X10" s="396"/>
      <c r="Y10" s="396"/>
      <c r="AA10" s="398"/>
      <c r="AB10" s="398"/>
      <c r="AC10" s="398"/>
    </row>
    <row r="11" spans="2:29" ht="29.25" customHeight="1">
      <c r="B11" s="391" t="s">
        <v>836</v>
      </c>
      <c r="C11" s="410"/>
      <c r="D11" s="775"/>
      <c r="E11" s="776"/>
      <c r="F11" s="776"/>
      <c r="G11" s="777"/>
      <c r="H11" s="396"/>
      <c r="I11" s="396"/>
      <c r="J11" s="396"/>
      <c r="K11" s="396"/>
      <c r="L11" s="396"/>
      <c r="M11" s="396"/>
      <c r="N11" s="396"/>
      <c r="O11" s="396"/>
      <c r="P11" s="396"/>
      <c r="Q11" s="396"/>
      <c r="R11" s="396"/>
      <c r="S11" s="396"/>
      <c r="T11" s="396"/>
      <c r="U11" s="396"/>
      <c r="V11" s="396"/>
      <c r="W11" s="396"/>
      <c r="X11" s="396"/>
      <c r="Y11" s="396"/>
      <c r="AA11" s="398"/>
      <c r="AB11" s="398"/>
      <c r="AC11" s="398"/>
    </row>
    <row r="12" spans="2:29" ht="30.75" customHeight="1">
      <c r="B12" s="411"/>
      <c r="C12" s="412"/>
      <c r="D12" s="775"/>
      <c r="E12" s="776"/>
      <c r="F12" s="776"/>
      <c r="G12" s="777"/>
      <c r="H12" s="396"/>
      <c r="I12" s="396"/>
      <c r="J12" s="396"/>
      <c r="K12" s="396"/>
      <c r="L12" s="396"/>
      <c r="M12" s="396"/>
      <c r="N12" s="396"/>
      <c r="O12" s="396"/>
      <c r="P12" s="396"/>
      <c r="Q12" s="396"/>
      <c r="R12" s="396"/>
      <c r="S12" s="396"/>
      <c r="T12" s="396"/>
      <c r="U12" s="396"/>
      <c r="V12" s="396"/>
      <c r="W12" s="396"/>
      <c r="X12" s="396"/>
      <c r="Y12" s="396"/>
      <c r="AA12" s="398"/>
      <c r="AB12" s="398"/>
      <c r="AC12" s="398"/>
    </row>
    <row r="13" spans="2:29" ht="32.25" customHeight="1">
      <c r="B13" s="413"/>
      <c r="C13" s="414"/>
      <c r="D13" s="775"/>
      <c r="E13" s="776"/>
      <c r="F13" s="776"/>
      <c r="G13" s="777"/>
      <c r="H13" s="396"/>
      <c r="I13" s="396"/>
      <c r="J13" s="396"/>
      <c r="K13" s="396"/>
      <c r="L13" s="396"/>
      <c r="M13" s="396"/>
      <c r="N13" s="396"/>
      <c r="O13" s="396"/>
      <c r="P13" s="396"/>
      <c r="Q13" s="396"/>
      <c r="R13" s="396"/>
      <c r="S13" s="396"/>
      <c r="T13" s="396"/>
      <c r="U13" s="396"/>
      <c r="V13" s="396"/>
      <c r="W13" s="396"/>
      <c r="X13" s="396"/>
      <c r="Y13" s="396"/>
      <c r="AA13" s="398"/>
      <c r="AB13" s="398"/>
      <c r="AC13" s="398"/>
    </row>
    <row r="14" spans="2:29" ht="12" customHeight="1">
      <c r="B14" s="401"/>
      <c r="C14" s="401"/>
      <c r="F14" s="396"/>
      <c r="G14" s="396"/>
      <c r="H14" s="396"/>
      <c r="I14" s="396"/>
      <c r="J14" s="396"/>
      <c r="K14" s="396"/>
      <c r="L14" s="396"/>
      <c r="M14" s="396"/>
      <c r="N14" s="396"/>
      <c r="O14" s="396"/>
      <c r="P14" s="396"/>
      <c r="Q14" s="396"/>
      <c r="R14" s="396"/>
      <c r="S14" s="396"/>
      <c r="T14" s="396"/>
      <c r="U14" s="396"/>
      <c r="V14" s="396"/>
      <c r="W14" s="396"/>
      <c r="X14" s="396"/>
      <c r="Y14" s="396"/>
      <c r="AA14" s="398"/>
      <c r="AB14" s="398"/>
      <c r="AC14" s="398"/>
    </row>
    <row r="15" spans="2:29" ht="36" customHeight="1">
      <c r="B15" s="773" t="s">
        <v>645</v>
      </c>
      <c r="C15" s="773"/>
      <c r="D15" s="774" t="s">
        <v>640</v>
      </c>
      <c r="E15" s="774"/>
      <c r="F15" s="774"/>
      <c r="G15" s="774"/>
      <c r="I15" s="443" t="str">
        <f>D15</f>
        <v>Yes</v>
      </c>
      <c r="J15" s="444">
        <f>IF(I15="No",1,2)</f>
        <v>2</v>
      </c>
      <c r="K15" s="405">
        <f>IF(J15="No",1,2)</f>
        <v>2</v>
      </c>
      <c r="L15" s="408">
        <f>IF(AND(D6="JV (Joint Venture)",D7=1),1,0)</f>
        <v>0</v>
      </c>
    </row>
    <row r="16" spans="2:29" ht="30.75" customHeight="1">
      <c r="B16" s="425" t="s">
        <v>648</v>
      </c>
      <c r="C16" s="426"/>
      <c r="D16" s="775"/>
      <c r="E16" s="776"/>
      <c r="F16" s="776"/>
      <c r="G16" s="777"/>
      <c r="I16" s="443"/>
      <c r="J16" s="444"/>
      <c r="K16" s="405"/>
    </row>
    <row r="17" spans="2:29" ht="12" customHeight="1">
      <c r="B17" s="401"/>
      <c r="C17" s="401"/>
      <c r="F17" s="396"/>
      <c r="G17" s="396"/>
      <c r="H17" s="396"/>
      <c r="I17" s="396"/>
      <c r="J17" s="396"/>
      <c r="K17" s="396"/>
      <c r="L17" s="396"/>
      <c r="M17" s="396"/>
      <c r="N17" s="396"/>
      <c r="O17" s="396"/>
      <c r="P17" s="396"/>
      <c r="Q17" s="396"/>
      <c r="R17" s="396"/>
      <c r="S17" s="396"/>
      <c r="T17" s="396"/>
      <c r="U17" s="396"/>
      <c r="V17" s="396"/>
      <c r="W17" s="396"/>
      <c r="X17" s="396"/>
      <c r="Y17" s="396"/>
      <c r="AA17" s="398"/>
      <c r="AB17" s="398"/>
      <c r="AC17" s="398"/>
    </row>
    <row r="18" spans="2:29" ht="36" customHeight="1">
      <c r="B18" s="773" t="s">
        <v>960</v>
      </c>
      <c r="C18" s="773"/>
      <c r="D18" s="774"/>
      <c r="E18" s="774"/>
      <c r="F18" s="774"/>
      <c r="G18" s="774"/>
      <c r="I18" s="443">
        <f>D18</f>
        <v>0</v>
      </c>
      <c r="J18" s="444">
        <f>IF(I18="No",1,2)</f>
        <v>2</v>
      </c>
      <c r="K18" s="405">
        <f>IF(J18="No",1,2)</f>
        <v>2</v>
      </c>
      <c r="L18" s="408">
        <f>IF(AND(D9="JV (Joint Venture)",D10=1),1,0)</f>
        <v>0</v>
      </c>
    </row>
    <row r="19" spans="2:29" ht="24.75" customHeight="1">
      <c r="B19" s="390" t="s">
        <v>837</v>
      </c>
      <c r="C19" s="409"/>
      <c r="D19" s="786"/>
      <c r="E19" s="776"/>
      <c r="F19" s="776"/>
      <c r="G19" s="777"/>
      <c r="I19" s="443"/>
      <c r="J19" s="443"/>
    </row>
    <row r="20" spans="2:29" ht="21" customHeight="1">
      <c r="B20" s="391" t="s">
        <v>838</v>
      </c>
      <c r="C20" s="410"/>
      <c r="D20" s="775"/>
      <c r="E20" s="776"/>
      <c r="F20" s="776"/>
      <c r="G20" s="777"/>
      <c r="I20" s="443"/>
      <c r="J20" s="443"/>
    </row>
    <row r="21" spans="2:29" ht="21" customHeight="1">
      <c r="B21" s="411" t="s">
        <v>839</v>
      </c>
      <c r="C21" s="412"/>
      <c r="D21" s="775"/>
      <c r="E21" s="776"/>
      <c r="F21" s="776"/>
      <c r="G21" s="777"/>
      <c r="I21" s="443"/>
      <c r="J21" s="443"/>
    </row>
    <row r="22" spans="2:29" ht="21.75" customHeight="1">
      <c r="B22" s="413" t="s">
        <v>840</v>
      </c>
      <c r="C22" s="414"/>
      <c r="D22" s="775"/>
      <c r="E22" s="776"/>
      <c r="F22" s="776"/>
      <c r="G22" s="777"/>
      <c r="I22" s="443" t="s">
        <v>651</v>
      </c>
      <c r="J22" s="443" t="str">
        <f>D15</f>
        <v>Yes</v>
      </c>
    </row>
    <row r="23" spans="2:29" ht="20.100000000000001" customHeight="1"/>
    <row r="24" spans="2:29" ht="20.100000000000001" hidden="1" customHeight="1">
      <c r="B24" s="390" t="str">
        <f>IF(D7=1, "Name of other Partner","Name of other Partner - 1")</f>
        <v>Name of other Partner</v>
      </c>
      <c r="C24" s="409"/>
      <c r="D24" s="775" t="s">
        <v>653</v>
      </c>
      <c r="E24" s="776"/>
      <c r="F24" s="776"/>
      <c r="G24" s="777"/>
    </row>
    <row r="25" spans="2:29" ht="20.100000000000001" hidden="1" customHeight="1">
      <c r="B25" s="391" t="str">
        <f>IF(D7=1, "Address of other Partner","Address of other Partner - 1")</f>
        <v>Address of other Partner</v>
      </c>
      <c r="C25" s="410"/>
      <c r="D25" s="775" t="s">
        <v>655</v>
      </c>
      <c r="E25" s="776"/>
      <c r="F25" s="776"/>
      <c r="G25" s="777"/>
    </row>
    <row r="26" spans="2:29" ht="20.100000000000001" hidden="1" customHeight="1">
      <c r="B26" s="411"/>
      <c r="C26" s="412"/>
      <c r="D26" s="775" t="s">
        <v>652</v>
      </c>
      <c r="E26" s="776"/>
      <c r="F26" s="776"/>
      <c r="G26" s="777"/>
    </row>
    <row r="27" spans="2:29" ht="20.100000000000001" hidden="1" customHeight="1">
      <c r="B27" s="413"/>
      <c r="C27" s="414"/>
      <c r="D27" s="775"/>
      <c r="E27" s="776"/>
      <c r="F27" s="776"/>
      <c r="G27" s="777"/>
    </row>
    <row r="28" spans="2:29" ht="20.100000000000001" customHeight="1"/>
    <row r="29" spans="2:29" ht="20.100000000000001" hidden="1" customHeight="1">
      <c r="B29" s="390" t="s">
        <v>641</v>
      </c>
      <c r="C29" s="409"/>
      <c r="D29" s="775"/>
      <c r="E29" s="776"/>
      <c r="F29" s="776"/>
      <c r="G29" s="777"/>
    </row>
    <row r="30" spans="2:29" ht="20.100000000000001" hidden="1" customHeight="1">
      <c r="B30" s="391" t="s">
        <v>642</v>
      </c>
      <c r="C30" s="410"/>
      <c r="D30" s="775"/>
      <c r="E30" s="776"/>
      <c r="F30" s="776"/>
      <c r="G30" s="777"/>
    </row>
    <row r="31" spans="2:29" ht="20.100000000000001" hidden="1" customHeight="1">
      <c r="B31" s="411"/>
      <c r="C31" s="412"/>
      <c r="D31" s="775"/>
      <c r="E31" s="776"/>
      <c r="F31" s="776"/>
      <c r="G31" s="777"/>
    </row>
    <row r="32" spans="2:29" ht="20.100000000000001" hidden="1" customHeight="1">
      <c r="B32" s="413"/>
      <c r="C32" s="414"/>
      <c r="D32" s="775"/>
      <c r="E32" s="776"/>
      <c r="F32" s="776"/>
      <c r="G32" s="777"/>
    </row>
    <row r="33" spans="2:25" ht="20.100000000000001" customHeight="1"/>
    <row r="34" spans="2:25" ht="21" customHeight="1">
      <c r="B34" s="415" t="s">
        <v>166</v>
      </c>
      <c r="C34" s="416"/>
      <c r="D34" s="775"/>
      <c r="E34" s="776"/>
      <c r="F34" s="776"/>
      <c r="G34" s="777"/>
    </row>
    <row r="35" spans="2:25" ht="21" customHeight="1">
      <c r="B35" s="415" t="s">
        <v>167</v>
      </c>
      <c r="C35" s="416"/>
      <c r="D35" s="775"/>
      <c r="E35" s="776"/>
      <c r="F35" s="776"/>
      <c r="G35" s="777"/>
    </row>
    <row r="36" spans="2:25" ht="21" customHeight="1">
      <c r="B36" s="417"/>
      <c r="C36" s="417"/>
      <c r="D36" s="417"/>
    </row>
    <row r="37" spans="2:25" s="392" customFormat="1" ht="21" customHeight="1">
      <c r="B37" s="415" t="s">
        <v>646</v>
      </c>
      <c r="C37" s="416"/>
      <c r="D37" s="418"/>
      <c r="E37" s="419"/>
      <c r="F37" s="418"/>
      <c r="G37" s="420"/>
      <c r="H37" s="421">
        <f>IF(E37="Feb",29,IF(OR(E37="Apr", E37="Jun", E37="Sep", E37="Nov"),30,31))</f>
        <v>31</v>
      </c>
      <c r="I37" s="396"/>
      <c r="J37" s="396"/>
      <c r="K37" s="396"/>
      <c r="L37" s="396"/>
      <c r="M37" s="396"/>
      <c r="N37" s="396"/>
      <c r="O37" s="396"/>
      <c r="P37" s="396"/>
      <c r="Q37" s="396"/>
      <c r="R37" s="396"/>
      <c r="S37" s="396"/>
      <c r="T37" s="396"/>
      <c r="U37" s="396"/>
      <c r="V37" s="396"/>
      <c r="W37" s="396"/>
      <c r="X37" s="396"/>
      <c r="Y37" s="396"/>
    </row>
    <row r="38" spans="2:25" ht="21" customHeight="1">
      <c r="B38" s="415" t="s">
        <v>647</v>
      </c>
      <c r="C38" s="416"/>
      <c r="D38" s="424"/>
      <c r="E38" s="422"/>
      <c r="F38" s="422"/>
      <c r="G38" s="423"/>
    </row>
    <row r="39" spans="2:25">
      <c r="E39" s="408"/>
    </row>
  </sheetData>
  <sheetProtection password="CB10" sheet="1" objects="1" scenarios="1" formatColumns="0" formatRows="0" selectLockedCells="1"/>
  <customSheetViews>
    <customSheetView guid="{C1218C05-AE11-4FF9-BD19-E4DE5F50EED5}" scale="115" showPageBreaks="1" showGridLines="0" printArea="1" hiddenRows="1" hiddenColumns="1" view="pageBreakPreview" topLeftCell="A17">
      <selection activeCell="D19" sqref="D19:G20"/>
      <pageMargins left="0.75" right="0.75" top="0.69" bottom="0.7" header="0.4" footer="0.37"/>
      <pageSetup scale="96" orientation="portrait" r:id="rId1"/>
      <headerFooter alignWithMargins="0"/>
    </customSheetView>
    <customSheetView guid="{4A390C3D-A443-4E7C-96F7-00F9D8821C75}" scale="115" showPageBreaks="1" showGridLines="0" printArea="1" hiddenRows="1" hiddenColumns="1" view="pageBreakPreview">
      <selection activeCell="C11" sqref="C11"/>
      <pageMargins left="0.75" right="0.75" top="0.69" bottom="0.7" header="0.4" footer="0.37"/>
      <pageSetup scale="96" orientation="portrait" r:id="rId2"/>
      <headerFooter alignWithMargins="0"/>
    </customSheetView>
    <customSheetView guid="{5476C51C-4037-4B28-A818-10D7CDF0C66A}" scale="115" showPageBreaks="1" showGridLines="0" printArea="1" hiddenRows="1" hiddenColumns="1" view="pageBreakPreview">
      <selection activeCell="D12" sqref="D12:G12"/>
      <pageMargins left="0.75" right="0.75" top="0.69" bottom="0.7" header="0.4" footer="0.37"/>
      <pageSetup scale="96" orientation="portrait" r:id="rId3"/>
      <headerFooter alignWithMargins="0"/>
    </customSheetView>
    <customSheetView guid="{F55A58F6-8771-45A6-8050-8FCA02572CBD}" scale="115" showPageBreaks="1" showGridLines="0" printArea="1" hiddenRows="1" hiddenColumns="1" view="pageBreakPreview" topLeftCell="A5">
      <selection activeCell="D10" sqref="D10:G10"/>
      <pageMargins left="0.75" right="0.75" top="0.69" bottom="0.7" header="0.4" footer="0.37"/>
      <pageSetup scale="96" orientation="portrait" r:id="rId4"/>
      <headerFooter alignWithMargins="0"/>
    </customSheetView>
    <customSheetView guid="{A8583C01-5E6A-4469-ADCA-440E12AA8084}" scale="115" showPageBreaks="1" showGridLines="0" printArea="1" hiddenRows="1" hiddenColumns="1" view="pageBreakPreview">
      <selection activeCell="D10" sqref="D10:G10"/>
      <pageMargins left="0.75" right="0.75" top="0.69" bottom="0.7" header="0.4" footer="0.37"/>
      <pageSetup scale="96" orientation="portrait" r:id="rId5"/>
      <headerFooter alignWithMargins="0"/>
    </customSheetView>
    <customSheetView guid="{05855B4F-D61E-4C97-B759-B2F96767F6F8}" scale="115" showPageBreaks="1" showGridLines="0" printArea="1" hiddenColumns="1" view="pageBreakPreview">
      <selection activeCell="D6" sqref="D6:G6"/>
      <pageMargins left="0.75" right="0.75" top="0.69" bottom="0.7" header="0.4" footer="0.37"/>
      <pageSetup scale="96" orientation="portrait" r:id="rId6"/>
      <headerFooter alignWithMargins="0"/>
    </customSheetView>
    <customSheetView guid="{A5BACB31-2B47-452B-A3BC-6D55695B550C}" scale="115" showPageBreaks="1" showGridLines="0" printArea="1" hiddenRows="1" hiddenColumns="1" view="pageBreakPreview">
      <selection activeCell="D10" sqref="D10:G10"/>
      <pageMargins left="0.75" right="0.75" top="0.69" bottom="0.7" header="0.4" footer="0.37"/>
      <pageSetup scale="96" orientation="portrait" r:id="rId7"/>
      <headerFooter alignWithMargins="0"/>
    </customSheetView>
    <customSheetView guid="{F0FF5142-7780-4756-8308-9B225355DAF6}" scale="115" showPageBreaks="1" showGridLines="0" printArea="1" hiddenRows="1" hiddenColumns="1" view="pageBreakPreview">
      <selection activeCell="D12" sqref="D12:G12"/>
      <pageMargins left="0.75" right="0.75" top="0.69" bottom="0.7" header="0.4" footer="0.37"/>
      <pageSetup scale="96" orientation="portrait" r:id="rId8"/>
      <headerFooter alignWithMargins="0"/>
    </customSheetView>
    <customSheetView guid="{7307877B-3267-4265-93AC-223E8EA5C2D4}" scale="115" showPageBreaks="1" showGridLines="0" printArea="1" hiddenRows="1" hiddenColumns="1" view="pageBreakPreview">
      <selection activeCell="C11" sqref="C11"/>
      <pageMargins left="0.75" right="0.75" top="0.69" bottom="0.7" header="0.4" footer="0.37"/>
      <pageSetup scale="96" orientation="portrait" r:id="rId9"/>
      <headerFooter alignWithMargins="0"/>
    </customSheetView>
    <customSheetView guid="{603AE1DC-E63E-4551-94D2-0F65AF5A6EB9}" scale="115" showPageBreaks="1" showGridLines="0" printArea="1" hiddenRows="1" hiddenColumns="1" view="pageBreakPreview">
      <selection activeCell="D19" sqref="D19:G20"/>
      <pageMargins left="0.75" right="0.75" top="0.69" bottom="0.7" header="0.4" footer="0.37"/>
      <pageSetup scale="96" orientation="portrait" r:id="rId10"/>
      <headerFooter alignWithMargins="0"/>
    </customSheetView>
  </customSheetViews>
  <mergeCells count="28">
    <mergeCell ref="D34:G34"/>
    <mergeCell ref="D35:G35"/>
    <mergeCell ref="D16:G16"/>
    <mergeCell ref="D26:G26"/>
    <mergeCell ref="D27:G27"/>
    <mergeCell ref="D29:G29"/>
    <mergeCell ref="D30:G30"/>
    <mergeCell ref="D31:G31"/>
    <mergeCell ref="D32:G32"/>
    <mergeCell ref="D19:G19"/>
    <mergeCell ref="D20:G20"/>
    <mergeCell ref="D21:G21"/>
    <mergeCell ref="D22:G22"/>
    <mergeCell ref="D24:G24"/>
    <mergeCell ref="D25:G25"/>
    <mergeCell ref="B1:G1"/>
    <mergeCell ref="B2:G2"/>
    <mergeCell ref="B4:G4"/>
    <mergeCell ref="D6:G6"/>
    <mergeCell ref="D7:G7"/>
    <mergeCell ref="B18:C18"/>
    <mergeCell ref="D18:G18"/>
    <mergeCell ref="B15:C15"/>
    <mergeCell ref="D15:G15"/>
    <mergeCell ref="D10:G10"/>
    <mergeCell ref="D11:G11"/>
    <mergeCell ref="D12:G12"/>
    <mergeCell ref="D13:G13"/>
  </mergeCells>
  <conditionalFormatting sqref="B24:C27">
    <cfRule type="expression" dxfId="83" priority="4">
      <formula>$AA$6&lt;1</formula>
    </cfRule>
  </conditionalFormatting>
  <conditionalFormatting sqref="B29:C32">
    <cfRule type="expression" dxfId="82" priority="3">
      <formula>$AA$6&lt;2</formula>
    </cfRule>
  </conditionalFormatting>
  <conditionalFormatting sqref="B7:G7">
    <cfRule type="expression" dxfId="81" priority="5">
      <formula>$D$6="Sole Bidder"</formula>
    </cfRule>
  </conditionalFormatting>
  <conditionalFormatting sqref="D24:G32">
    <cfRule type="expression" dxfId="80" priority="2" stopIfTrue="1">
      <formula>$D$6="Sole Bidder"</formula>
    </cfRule>
  </conditionalFormatting>
  <conditionalFormatting sqref="D29:G32">
    <cfRule type="expression" dxfId="79" priority="1">
      <formula>$L$15=1</formula>
    </cfRule>
  </conditionalFormatting>
  <dataValidations count="7">
    <dataValidation type="list" allowBlank="1" showInputMessage="1" showErrorMessage="1" sqref="F37" xr:uid="{00000000-0002-0000-0200-000000000000}">
      <formula1>"2017, 2018, 2019"</formula1>
    </dataValidation>
    <dataValidation type="list" allowBlank="1" showInputMessage="1" showErrorMessage="1" sqref="E37" xr:uid="{00000000-0002-0000-0200-000001000000}">
      <formula1>"Jan,Feb,Mar,Apr,May,Jun,Jul,Aug,Sep,Oct,Nov,Dec"</formula1>
    </dataValidation>
    <dataValidation type="list" allowBlank="1" showInputMessage="1" showErrorMessage="1" sqref="D37" xr:uid="{00000000-0002-0000-0200-000002000000}">
      <formula1>"1,2,3,4,5,6,7,8,9,10,11,12,13,14,15,16,17,18,19,20,21,22,23,24,25,26,27,28,29,30,31"</formula1>
    </dataValidation>
    <dataValidation type="list" allowBlank="1" showInputMessage="1" showErrorMessage="1" sqref="D7:G9 D14:G14" xr:uid="{00000000-0002-0000-0200-000003000000}">
      <formula1>$AB$2:$AB$3</formula1>
    </dataValidation>
    <dataValidation showInputMessage="1" showErrorMessage="1" sqref="D16:G17" xr:uid="{00000000-0002-0000-0200-000004000000}"/>
    <dataValidation type="list" allowBlank="1" showInputMessage="1" showErrorMessage="1" sqref="D15:G15 D18:G18" xr:uid="{00000000-0002-0000-0200-000005000000}">
      <formula1>$M$3:$M$4</formula1>
    </dataValidation>
    <dataValidation type="list" allowBlank="1" showInputMessage="1" showErrorMessage="1" sqref="D6:G6" xr:uid="{00000000-0002-0000-0200-000006000000}">
      <formula1>$AA$2</formula1>
    </dataValidation>
  </dataValidations>
  <pageMargins left="0.75" right="0.75" top="0.69" bottom="0.7" header="0.4" footer="0.37"/>
  <pageSetup scale="96" orientation="portrait" r:id="rId11"/>
  <headerFooter alignWithMargins="0"/>
  <drawing r:id="rId1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zoomScaleSheetLayoutView="100" workbookViewId="0">
      <selection activeCell="E11" sqref="E11"/>
    </sheetView>
  </sheetViews>
  <sheetFormatPr defaultColWidth="9.140625" defaultRowHeight="16.5"/>
  <cols>
    <col min="1" max="1" width="12.140625" style="29" customWidth="1"/>
    <col min="2" max="2" width="15.7109375" style="29" customWidth="1"/>
    <col min="3" max="3" width="11.42578125" style="29" customWidth="1"/>
    <col min="4" max="4" width="20.42578125" style="29" customWidth="1"/>
    <col min="5" max="5" width="52.85546875" style="29" customWidth="1"/>
    <col min="6" max="6" width="12.85546875" style="29" customWidth="1"/>
    <col min="7" max="7" width="9.7109375" style="29" hidden="1" customWidth="1"/>
    <col min="8" max="8" width="18" style="29" hidden="1" customWidth="1"/>
    <col min="9" max="25" width="9.7109375" style="29" customWidth="1"/>
    <col min="26" max="26" width="18" style="137" customWidth="1"/>
    <col min="27" max="28" width="9.140625" style="24"/>
    <col min="29" max="16384" width="9.140625" style="25"/>
  </cols>
  <sheetData>
    <row r="1" spans="1:46" ht="27" customHeight="1">
      <c r="A1" s="787" t="str">
        <f>Basic!A3&amp;Basic!B3</f>
        <v>Specification No. :NR1/NT/W-CIVIL/DOM/I00/24/08313 
(RFX- 5002003621)</v>
      </c>
      <c r="B1" s="787"/>
      <c r="C1" s="787"/>
      <c r="D1" s="787"/>
      <c r="E1" s="308" t="str">
        <f>"Attachment-3(JV) " &amp; AT1</f>
        <v xml:space="preserve">Attachment-3(JV) </v>
      </c>
      <c r="F1" s="69"/>
      <c r="G1" s="69"/>
      <c r="H1" s="69"/>
      <c r="I1" s="69"/>
      <c r="J1" s="69"/>
      <c r="K1" s="69"/>
      <c r="L1" s="69"/>
      <c r="M1" s="69"/>
      <c r="N1" s="69"/>
      <c r="O1" s="69"/>
      <c r="P1" s="69"/>
      <c r="Q1" s="69"/>
      <c r="R1" s="69"/>
      <c r="S1" s="69"/>
      <c r="T1" s="69"/>
      <c r="U1" s="69"/>
      <c r="V1" s="69"/>
      <c r="W1" s="69"/>
      <c r="X1" s="69"/>
      <c r="Y1" s="69"/>
      <c r="Z1" s="139" t="str">
        <f>'Names of Bidder'!D6</f>
        <v>Sole Bidder</v>
      </c>
      <c r="AT1" s="140"/>
    </row>
    <row r="2" spans="1:46" ht="10.5" customHeight="1">
      <c r="Z2" s="139">
        <f>'Names of Bidder'!G6</f>
        <v>0</v>
      </c>
    </row>
    <row r="3" spans="1:46" ht="41.25" customHeight="1">
      <c r="A3" s="767" t="str">
        <f>Basic!B1</f>
        <v>Construction of Open Store (size 50m x 20m) and 100RM RCC Road for storage of Spare 96nos. of Surge Arrester(SA)  at Bikaner S/s</v>
      </c>
      <c r="B3" s="768"/>
      <c r="C3" s="768"/>
      <c r="D3" s="768"/>
      <c r="E3" s="768"/>
      <c r="F3" s="70"/>
      <c r="G3" s="70"/>
      <c r="H3" s="70"/>
      <c r="I3" s="70"/>
      <c r="J3" s="70"/>
      <c r="K3" s="70"/>
      <c r="L3" s="70"/>
      <c r="M3" s="70"/>
      <c r="N3" s="70"/>
      <c r="O3" s="70"/>
      <c r="P3" s="70"/>
      <c r="Q3" s="70"/>
      <c r="R3" s="70"/>
      <c r="S3" s="70"/>
      <c r="T3" s="70"/>
      <c r="U3" s="70"/>
      <c r="V3" s="70"/>
      <c r="W3" s="70"/>
      <c r="X3" s="70"/>
      <c r="Y3" s="70"/>
      <c r="Z3" s="141"/>
      <c r="AA3" s="27"/>
      <c r="AB3" s="26"/>
    </row>
    <row r="4" spans="1:46" ht="20.100000000000001" customHeight="1">
      <c r="A4" s="28"/>
      <c r="AB4" s="30"/>
      <c r="AC4" s="11"/>
    </row>
    <row r="5" spans="1:46" ht="20.100000000000001" customHeight="1">
      <c r="A5" s="788" t="s">
        <v>341</v>
      </c>
      <c r="B5" s="788"/>
      <c r="C5" s="788"/>
      <c r="D5" s="788"/>
      <c r="E5" s="788"/>
      <c r="F5" s="28"/>
      <c r="G5" s="28"/>
      <c r="H5" s="28"/>
      <c r="I5" s="28"/>
      <c r="J5" s="28"/>
      <c r="K5" s="28"/>
      <c r="L5" s="28"/>
      <c r="M5" s="28"/>
      <c r="N5" s="28"/>
      <c r="O5" s="28"/>
      <c r="P5" s="28"/>
      <c r="Q5" s="28"/>
      <c r="R5" s="28"/>
      <c r="S5" s="28"/>
      <c r="T5" s="28"/>
      <c r="U5" s="28"/>
      <c r="V5" s="28"/>
      <c r="W5" s="28"/>
      <c r="X5" s="28"/>
      <c r="Y5" s="28"/>
      <c r="Z5" s="142"/>
      <c r="AB5" s="30"/>
      <c r="AC5" s="11"/>
    </row>
    <row r="6" spans="1:46" ht="20.100000000000001" customHeight="1">
      <c r="A6" s="32"/>
      <c r="AB6" s="30"/>
      <c r="AC6" s="11"/>
    </row>
    <row r="7" spans="1:46" ht="20.100000000000001" customHeight="1">
      <c r="A7" s="33" t="str">
        <f>"Bidder’s Name and Address "</f>
        <v xml:space="preserve">Bidder’s Name and Address </v>
      </c>
      <c r="E7" s="15" t="s">
        <v>346</v>
      </c>
      <c r="F7" s="15"/>
      <c r="G7" s="15"/>
      <c r="H7" s="15"/>
      <c r="I7" s="15"/>
      <c r="J7" s="15"/>
      <c r="K7" s="15"/>
      <c r="L7" s="15"/>
      <c r="M7" s="15"/>
      <c r="N7" s="15"/>
      <c r="O7" s="15"/>
      <c r="P7" s="15"/>
      <c r="Q7" s="15"/>
      <c r="R7" s="15"/>
      <c r="S7" s="15"/>
      <c r="T7" s="15"/>
      <c r="U7" s="15"/>
      <c r="V7" s="15"/>
      <c r="W7" s="15"/>
      <c r="X7" s="15"/>
      <c r="Y7" s="15"/>
      <c r="AB7" s="30"/>
      <c r="AC7" s="11"/>
    </row>
    <row r="8" spans="1:46" ht="36" customHeight="1">
      <c r="A8" s="794" t="str">
        <f>IF('Names of Bidder'!D6= "JV (Joint Venture)", "JV of " &amp; Z8, "")</f>
        <v/>
      </c>
      <c r="B8" s="794"/>
      <c r="C8" s="794"/>
      <c r="D8" s="794"/>
      <c r="E8" s="12" t="s">
        <v>915</v>
      </c>
      <c r="F8" s="15"/>
      <c r="G8" s="15"/>
      <c r="I8" s="15"/>
      <c r="J8" s="15"/>
      <c r="K8" s="15"/>
      <c r="L8" s="15"/>
      <c r="M8" s="15"/>
      <c r="N8" s="15"/>
      <c r="O8" s="15"/>
      <c r="P8" s="15"/>
      <c r="Q8" s="15"/>
      <c r="R8" s="15"/>
      <c r="S8" s="15"/>
      <c r="T8" s="15"/>
      <c r="U8" s="15"/>
      <c r="V8" s="15"/>
      <c r="W8" s="15"/>
      <c r="X8" s="15"/>
      <c r="Y8" s="15"/>
      <c r="Z8" s="143" t="str">
        <f>IF('Names of Bidder'!D7=1,'Names of Bidder'!D19&amp;" &amp; "&amp;'Names of Bidder'!D24,IF('Names of Bidder'!D7="2 or More",'Names of Bidder'!D19&amp;" , "&amp;'Names of Bidder'!D24&amp;" &amp; "&amp;'Names of Bidder'!D29,""))</f>
        <v xml:space="preserve"> &amp; Ram Lal</v>
      </c>
      <c r="AB8" s="30"/>
      <c r="AC8" s="11"/>
    </row>
    <row r="9" spans="1:46" ht="20.100000000000001" customHeight="1">
      <c r="A9" s="13" t="s">
        <v>347</v>
      </c>
      <c r="B9" s="790">
        <f>'Names of Bidder'!D10</f>
        <v>0</v>
      </c>
      <c r="C9" s="790"/>
      <c r="D9" s="790"/>
      <c r="E9" s="12" t="s">
        <v>349</v>
      </c>
      <c r="F9" s="12"/>
      <c r="G9" s="12"/>
      <c r="H9" s="12"/>
      <c r="I9" s="12"/>
      <c r="J9" s="12"/>
      <c r="K9" s="12"/>
      <c r="L9" s="12"/>
      <c r="M9" s="12"/>
      <c r="N9" s="12"/>
      <c r="O9" s="12"/>
      <c r="P9" s="12"/>
      <c r="Q9" s="12"/>
      <c r="R9" s="12"/>
      <c r="S9" s="12"/>
      <c r="T9" s="12"/>
      <c r="U9" s="12"/>
      <c r="V9" s="12"/>
      <c r="W9" s="12"/>
      <c r="X9" s="12"/>
      <c r="Y9" s="12"/>
      <c r="AB9" s="30"/>
      <c r="AC9" s="11"/>
    </row>
    <row r="10" spans="1:46" ht="20.100000000000001" customHeight="1">
      <c r="A10" s="13" t="s">
        <v>348</v>
      </c>
      <c r="B10" s="791">
        <f>'Names of Bidder'!D11</f>
        <v>0</v>
      </c>
      <c r="C10" s="791"/>
      <c r="D10" s="791"/>
      <c r="E10" s="12" t="s">
        <v>966</v>
      </c>
      <c r="F10" s="12"/>
      <c r="G10" s="12"/>
      <c r="H10" s="12"/>
      <c r="I10" s="12"/>
      <c r="J10" s="12"/>
      <c r="K10" s="12"/>
      <c r="L10" s="12"/>
      <c r="M10" s="12"/>
      <c r="N10" s="12"/>
      <c r="O10" s="12"/>
      <c r="P10" s="12"/>
      <c r="Q10" s="12"/>
      <c r="R10" s="12"/>
      <c r="S10" s="12"/>
      <c r="T10" s="12"/>
      <c r="U10" s="12"/>
      <c r="V10" s="12"/>
      <c r="W10" s="12"/>
      <c r="X10" s="12"/>
      <c r="Y10" s="12"/>
      <c r="AB10" s="30"/>
      <c r="AC10" s="11"/>
    </row>
    <row r="11" spans="1:46" ht="20.100000000000001" customHeight="1">
      <c r="B11" s="791">
        <f>'Names of Bidder'!D12</f>
        <v>0</v>
      </c>
      <c r="C11" s="791"/>
      <c r="D11" s="791"/>
      <c r="E11" s="12" t="s">
        <v>964</v>
      </c>
      <c r="F11" s="12"/>
      <c r="G11" s="12"/>
      <c r="H11" s="12"/>
      <c r="I11" s="12"/>
      <c r="J11" s="12"/>
      <c r="K11" s="12"/>
      <c r="L11" s="12"/>
      <c r="M11" s="12"/>
      <c r="N11" s="12"/>
      <c r="O11" s="12"/>
      <c r="P11" s="12"/>
      <c r="Q11" s="12"/>
      <c r="R11" s="12"/>
      <c r="S11" s="12"/>
      <c r="T11" s="12"/>
      <c r="U11" s="12"/>
      <c r="V11" s="12"/>
      <c r="W11" s="12"/>
      <c r="X11" s="12"/>
      <c r="Y11" s="12"/>
    </row>
    <row r="12" spans="1:46" ht="20.100000000000001" customHeight="1">
      <c r="A12" s="32"/>
      <c r="B12" s="791">
        <f>'Names of Bidder'!D13</f>
        <v>0</v>
      </c>
      <c r="C12" s="791"/>
      <c r="D12" s="791"/>
      <c r="E12" s="12" t="s">
        <v>965</v>
      </c>
      <c r="F12" s="12"/>
      <c r="G12" s="12"/>
      <c r="H12" s="12"/>
      <c r="I12" s="12"/>
      <c r="J12" s="12"/>
      <c r="K12" s="12"/>
      <c r="L12" s="12"/>
      <c r="M12" s="12"/>
      <c r="N12" s="12"/>
      <c r="O12" s="12"/>
      <c r="P12" s="12"/>
      <c r="Q12" s="12"/>
      <c r="R12" s="12"/>
      <c r="S12" s="12"/>
      <c r="T12" s="12"/>
      <c r="U12" s="12"/>
      <c r="V12" s="12"/>
      <c r="W12" s="12"/>
      <c r="X12" s="12"/>
      <c r="Y12" s="12"/>
    </row>
    <row r="13" spans="1:46" ht="9.9499999999999993" customHeight="1">
      <c r="A13" s="32"/>
      <c r="B13" s="126"/>
      <c r="C13" s="126"/>
      <c r="D13" s="126"/>
      <c r="E13" s="25"/>
      <c r="F13" s="12"/>
      <c r="G13" s="12"/>
      <c r="H13" s="12"/>
      <c r="I13" s="12"/>
      <c r="J13" s="12"/>
      <c r="K13" s="12"/>
      <c r="L13" s="12"/>
      <c r="M13" s="12"/>
      <c r="N13" s="12"/>
      <c r="O13" s="12"/>
      <c r="P13" s="12"/>
      <c r="Q13" s="12"/>
      <c r="R13" s="12"/>
      <c r="S13" s="12"/>
      <c r="T13" s="12"/>
      <c r="U13" s="12"/>
      <c r="V13" s="12"/>
      <c r="W13" s="12"/>
      <c r="X13" s="12"/>
      <c r="Y13" s="12"/>
    </row>
    <row r="14" spans="1:46" ht="20.100000000000001" customHeight="1">
      <c r="A14" s="792" t="str">
        <f>IF('Names of Bidder'!D6="Sole Bidder", "This Attachment is Not Applicable", "")</f>
        <v>This Attachment is Not Applicable</v>
      </c>
      <c r="B14" s="792"/>
      <c r="C14" s="792"/>
      <c r="D14" s="792"/>
      <c r="E14" s="792"/>
      <c r="F14" s="12"/>
      <c r="G14" s="12"/>
      <c r="H14" s="12"/>
      <c r="I14" s="12"/>
      <c r="J14" s="12"/>
      <c r="K14" s="12"/>
      <c r="L14" s="12"/>
      <c r="M14" s="12"/>
      <c r="N14" s="12"/>
      <c r="O14" s="12"/>
      <c r="P14" s="12"/>
      <c r="Q14" s="12"/>
      <c r="R14" s="12"/>
      <c r="S14" s="12"/>
      <c r="T14" s="12"/>
      <c r="U14" s="12"/>
      <c r="V14" s="12"/>
      <c r="W14" s="12"/>
      <c r="X14" s="12"/>
      <c r="Y14" s="12"/>
    </row>
    <row r="15" spans="1:46" ht="20.100000000000001" customHeight="1">
      <c r="A15" s="33" t="s">
        <v>168</v>
      </c>
      <c r="B15" s="126"/>
      <c r="C15" s="126"/>
      <c r="D15" s="126"/>
      <c r="E15" s="12"/>
      <c r="F15" s="12"/>
      <c r="G15" s="12"/>
      <c r="H15" s="12"/>
      <c r="I15" s="12"/>
      <c r="J15" s="12"/>
      <c r="K15" s="12"/>
      <c r="L15" s="12"/>
      <c r="M15" s="12"/>
      <c r="N15" s="12"/>
      <c r="O15" s="12"/>
      <c r="P15" s="12"/>
      <c r="Q15" s="12"/>
      <c r="R15" s="12"/>
      <c r="S15" s="12"/>
      <c r="T15" s="12"/>
      <c r="U15" s="12"/>
      <c r="V15" s="12"/>
      <c r="W15" s="12"/>
      <c r="X15" s="12"/>
      <c r="Y15" s="12"/>
    </row>
    <row r="16" spans="1:46" ht="20.100000000000001" customHeight="1">
      <c r="A16" s="33"/>
      <c r="B16" s="793" t="str">
        <f>IF(Z2=1,"Other Partner",IF(Z2="2 or More","Other Partner-1",""))</f>
        <v/>
      </c>
      <c r="C16" s="793"/>
      <c r="D16" s="793"/>
      <c r="E16" s="128" t="str">
        <f>IF(Z2="2 or More", "Other Partner-2", "")</f>
        <v/>
      </c>
      <c r="F16" s="12"/>
      <c r="G16" s="12"/>
      <c r="H16" s="12"/>
      <c r="I16" s="12"/>
      <c r="J16" s="12"/>
      <c r="K16" s="12"/>
      <c r="L16" s="12"/>
      <c r="M16" s="12"/>
      <c r="N16" s="12"/>
      <c r="O16" s="12"/>
      <c r="P16" s="12"/>
      <c r="Q16" s="12"/>
      <c r="R16" s="12"/>
      <c r="S16" s="12"/>
      <c r="T16" s="12"/>
      <c r="U16" s="12"/>
      <c r="V16" s="12"/>
      <c r="W16" s="12"/>
      <c r="X16" s="12"/>
      <c r="Y16" s="12"/>
    </row>
    <row r="17" spans="1:28" ht="20.100000000000001" customHeight="1">
      <c r="A17" s="13" t="s">
        <v>347</v>
      </c>
      <c r="B17" s="791" t="str">
        <f>IF('Names of Bidder'!D24=0, "", 'Names of Bidder'!D24)</f>
        <v>Ram Lal</v>
      </c>
      <c r="C17" s="791"/>
      <c r="D17" s="791"/>
      <c r="E17" s="242" t="str">
        <f>IF($Z$2="2 or More", IF(#REF!=0, "",#REF!), "")</f>
        <v/>
      </c>
      <c r="F17" s="12"/>
      <c r="G17" s="12"/>
      <c r="H17" s="12"/>
      <c r="I17" s="12"/>
      <c r="J17" s="12"/>
      <c r="K17" s="12"/>
      <c r="L17" s="12"/>
      <c r="M17" s="12"/>
      <c r="N17" s="12"/>
      <c r="O17" s="12"/>
      <c r="P17" s="12"/>
      <c r="Q17" s="12"/>
      <c r="R17" s="12"/>
      <c r="S17" s="12"/>
      <c r="T17" s="12"/>
      <c r="U17" s="12"/>
      <c r="V17" s="12"/>
      <c r="W17" s="12"/>
      <c r="X17" s="12"/>
      <c r="Y17" s="12"/>
    </row>
    <row r="18" spans="1:28" ht="20.100000000000001" customHeight="1">
      <c r="A18" s="13" t="s">
        <v>348</v>
      </c>
      <c r="B18" s="791" t="str">
        <f>IF('Names of Bidder'!D25=0, "", 'Names of Bidder'!D25)</f>
        <v>G5</v>
      </c>
      <c r="C18" s="791"/>
      <c r="D18" s="791"/>
      <c r="E18" s="242" t="str">
        <f>IF($Z$2="2 or More", IF(#REF!=0, "",#REF!), "")</f>
        <v/>
      </c>
      <c r="F18" s="12"/>
      <c r="G18" s="12"/>
      <c r="H18" s="12"/>
      <c r="I18" s="12"/>
      <c r="J18" s="12"/>
      <c r="K18" s="12"/>
      <c r="L18" s="12"/>
      <c r="M18" s="12"/>
      <c r="N18" s="12"/>
      <c r="O18" s="12"/>
      <c r="P18" s="12"/>
      <c r="Q18" s="12"/>
      <c r="R18" s="12"/>
      <c r="S18" s="12"/>
      <c r="T18" s="12"/>
      <c r="U18" s="12"/>
      <c r="V18" s="12"/>
      <c r="W18" s="12"/>
      <c r="X18" s="12"/>
      <c r="Y18" s="12"/>
    </row>
    <row r="19" spans="1:28" ht="20.100000000000001" customHeight="1">
      <c r="A19" s="32"/>
      <c r="B19" s="791" t="str">
        <f>IF('Names of Bidder'!D26=0, "", 'Names of Bidder'!D26)</f>
        <v>Gurgaon</v>
      </c>
      <c r="C19" s="791"/>
      <c r="D19" s="791"/>
      <c r="E19" s="242" t="str">
        <f>IF($Z$2="2 or More", IF(#REF!=0, "",#REF!), "")</f>
        <v/>
      </c>
      <c r="AA19" s="12"/>
    </row>
    <row r="20" spans="1:28" ht="20.100000000000001" customHeight="1">
      <c r="A20" s="32"/>
      <c r="B20" s="791" t="str">
        <f>IF('Names of Bidder'!D27=0, "", 'Names of Bidder'!D27)</f>
        <v/>
      </c>
      <c r="C20" s="791"/>
      <c r="D20" s="791"/>
      <c r="E20" s="242" t="str">
        <f>IF($Z$2="2 or More", IF(#REF!=0, "",#REF!), "")</f>
        <v/>
      </c>
      <c r="AA20" s="12"/>
    </row>
    <row r="21" spans="1:28" ht="20.100000000000001" customHeight="1">
      <c r="A21" s="29" t="s">
        <v>342</v>
      </c>
    </row>
    <row r="22" spans="1:28" ht="84" customHeight="1">
      <c r="A22" s="789" t="s">
        <v>649</v>
      </c>
      <c r="B22" s="789"/>
      <c r="C22" s="789"/>
      <c r="D22" s="789"/>
      <c r="E22" s="789"/>
      <c r="F22" s="32"/>
      <c r="G22" s="32"/>
      <c r="H22" s="32" t="str">
        <f>'Names of Bidder'!D6</f>
        <v>Sole Bidder</v>
      </c>
      <c r="I22" s="32"/>
      <c r="J22" s="32"/>
      <c r="K22" s="32"/>
      <c r="L22" s="32"/>
      <c r="M22" s="32"/>
      <c r="N22" s="32"/>
      <c r="O22" s="32"/>
      <c r="P22" s="32"/>
      <c r="Q22" s="32"/>
      <c r="R22" s="32"/>
      <c r="S22" s="32"/>
      <c r="T22" s="32"/>
      <c r="U22" s="32"/>
      <c r="V22" s="32"/>
      <c r="W22" s="32"/>
      <c r="X22" s="32"/>
      <c r="Y22" s="32"/>
      <c r="Z22" s="144"/>
      <c r="AA22" s="34"/>
      <c r="AB22" s="34"/>
    </row>
    <row r="23" spans="1:28" ht="33" customHeight="1">
      <c r="D23" s="37"/>
    </row>
    <row r="24" spans="1:28" ht="33" customHeight="1">
      <c r="A24" s="36" t="s">
        <v>7</v>
      </c>
      <c r="B24" s="68" t="str">
        <f>'Names of Bidder'!D37&amp;"-"&amp; 'Names of Bidder'!E37&amp;"-" &amp;'Names of Bidder'!F37</f>
        <v>--</v>
      </c>
      <c r="C24" s="33"/>
      <c r="D24" s="37" t="s">
        <v>5</v>
      </c>
      <c r="E24" s="241" t="str">
        <f>IF('Names of Bidder'!D34=0, "", 'Names of Bidder'!D34)</f>
        <v/>
      </c>
      <c r="F24" s="33"/>
      <c r="G24" s="33"/>
      <c r="H24" s="33"/>
      <c r="I24" s="33"/>
      <c r="J24" s="33"/>
      <c r="K24" s="33"/>
      <c r="L24" s="33"/>
      <c r="M24" s="33"/>
      <c r="N24" s="33"/>
      <c r="O24" s="33"/>
      <c r="P24" s="33"/>
      <c r="Q24" s="33"/>
      <c r="R24" s="33"/>
      <c r="S24" s="33"/>
      <c r="T24" s="33"/>
      <c r="U24" s="33"/>
      <c r="V24" s="33"/>
      <c r="W24" s="33"/>
      <c r="X24" s="33"/>
      <c r="Y24" s="33"/>
      <c r="AA24" s="24">
        <f>Basic!B4</f>
        <v>0</v>
      </c>
    </row>
    <row r="25" spans="1:28" ht="33" customHeight="1">
      <c r="A25" s="36" t="s">
        <v>8</v>
      </c>
      <c r="B25" s="241" t="str">
        <f>IF('Names of Bidder'!D38=0, "", 'Names of Bidder'!D38)</f>
        <v/>
      </c>
      <c r="C25" s="33"/>
      <c r="D25" s="37" t="s">
        <v>6</v>
      </c>
      <c r="E25" s="241" t="str">
        <f>IF('Names of Bidder'!D35=0, "", 'Names of Bidder'!D35)</f>
        <v/>
      </c>
      <c r="F25" s="39"/>
      <c r="G25" s="39"/>
      <c r="H25" s="39"/>
      <c r="I25" s="39"/>
      <c r="J25" s="39"/>
      <c r="K25" s="39"/>
      <c r="L25" s="39"/>
      <c r="M25" s="39"/>
      <c r="N25" s="39"/>
      <c r="O25" s="39"/>
      <c r="P25" s="39"/>
      <c r="Q25" s="39"/>
      <c r="R25" s="39"/>
      <c r="S25" s="39"/>
      <c r="T25" s="39"/>
      <c r="U25" s="39"/>
      <c r="V25" s="39"/>
      <c r="W25" s="39"/>
      <c r="X25" s="39"/>
      <c r="Y25" s="39"/>
      <c r="AA25" s="24">
        <f>Basic!B5</f>
        <v>3</v>
      </c>
    </row>
    <row r="26" spans="1:28" ht="33" customHeight="1">
      <c r="C26" s="33"/>
      <c r="D26" s="37"/>
      <c r="F26" s="39"/>
      <c r="G26" s="39"/>
      <c r="H26" s="39"/>
      <c r="I26" s="39"/>
      <c r="J26" s="39"/>
      <c r="K26" s="39"/>
      <c r="L26" s="39"/>
      <c r="M26" s="39"/>
      <c r="N26" s="39"/>
      <c r="O26" s="39"/>
      <c r="P26" s="39"/>
      <c r="Q26" s="39"/>
      <c r="R26" s="39"/>
      <c r="S26" s="39"/>
      <c r="T26" s="39"/>
      <c r="U26" s="39"/>
      <c r="V26" s="39"/>
      <c r="W26" s="39"/>
      <c r="X26" s="39"/>
      <c r="Y26" s="39"/>
    </row>
    <row r="27" spans="1:28" ht="33" customHeight="1">
      <c r="A27" s="33"/>
      <c r="C27" s="33"/>
      <c r="E27" s="33"/>
      <c r="F27" s="33"/>
      <c r="G27" s="33"/>
      <c r="H27" s="33"/>
      <c r="I27" s="33"/>
      <c r="J27" s="33"/>
      <c r="K27" s="33"/>
      <c r="L27" s="33"/>
      <c r="M27" s="33"/>
      <c r="N27" s="33"/>
      <c r="O27" s="33"/>
      <c r="P27" s="33"/>
      <c r="Q27" s="33"/>
      <c r="R27" s="33"/>
      <c r="S27" s="33"/>
      <c r="T27" s="33"/>
      <c r="U27" s="33"/>
      <c r="V27" s="33"/>
      <c r="W27" s="33"/>
      <c r="X27" s="33"/>
      <c r="Y27" s="33"/>
    </row>
    <row r="28" spans="1:28" ht="20.100000000000001" customHeight="1"/>
    <row r="29" spans="1:28" ht="20.100000000000001" customHeight="1">
      <c r="A29" s="38"/>
    </row>
    <row r="30" spans="1:28" ht="20.100000000000001" customHeight="1"/>
    <row r="31" spans="1:28" ht="20.100000000000001" customHeight="1"/>
    <row r="32" spans="1:28"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formatColumns="0" formatRows="0" selectLockedCells="1"/>
  <customSheetViews>
    <customSheetView guid="{C1218C05-AE11-4FF9-BD19-E4DE5F50EED5}" showPageBreaks="1" showGridLines="0" fitToPage="1" printArea="1" hiddenColumns="1" view="pageBreakPreview" topLeftCell="A7">
      <selection activeCell="D6" sqref="D6"/>
      <pageMargins left="0.75" right="0.63" top="0.57999999999999996" bottom="0.6" header="0.34" footer="0.35"/>
      <pageSetup scale="90" orientation="portrait" r:id="rId1"/>
      <headerFooter alignWithMargins="0">
        <oddFooter>&amp;R&amp;"Book Antiqua,Bold"&amp;8 Page &amp;P of &amp;N</oddFooter>
      </headerFooter>
    </customSheetView>
    <customSheetView guid="{4A390C3D-A443-4E7C-96F7-00F9D8821C75}" showPageBreaks="1" showGridLines="0" fitToPage="1" printArea="1" hiddenColumns="1" view="pageBreakPreview">
      <selection activeCell="D6" sqref="D6"/>
      <pageMargins left="0.75" right="0.63" top="0.57999999999999996" bottom="0.6" header="0.34" footer="0.35"/>
      <pageSetup scale="90" orientation="portrait" r:id="rId2"/>
      <headerFooter alignWithMargins="0">
        <oddFooter>&amp;R&amp;"Book Antiqua,Bold"&amp;8 Page &amp;P of &amp;N</oddFooter>
      </headerFooter>
    </customSheetView>
    <customSheetView guid="{5476C51C-4037-4B28-A818-10D7CDF0C66A}" scale="110" showPageBreaks="1" showGridLines="0" fitToPage="1" printArea="1" hiddenColumns="1" view="pageBreakPreview">
      <selection activeCell="A22" sqref="A22:E22"/>
      <pageMargins left="0.75" right="0.63" top="0.57999999999999996" bottom="0.6" header="0.34" footer="0.35"/>
      <pageSetup scale="90" orientation="portrait" r:id="rId3"/>
      <headerFooter alignWithMargins="0">
        <oddFooter>&amp;R&amp;"Book Antiqua,Bold"&amp;8 Page &amp;P of &amp;N</oddFooter>
      </headerFooter>
    </customSheetView>
    <customSheetView guid="{F55A58F6-8771-45A6-8050-8FCA02572CBD}" scale="110" showPageBreaks="1" showGridLines="0" fitToPage="1" printArea="1" hiddenColumns="1" view="pageBreakPreview" topLeftCell="A7">
      <selection activeCell="J14" sqref="J14"/>
      <pageMargins left="0.75" right="0.63" top="0.57999999999999996" bottom="0.6" header="0.34" footer="0.35"/>
      <pageSetup scale="90" orientation="portrait" r:id="rId4"/>
      <headerFooter alignWithMargins="0">
        <oddFooter>&amp;R&amp;"Book Antiqua,Bold"&amp;8 Page &amp;P of &amp;N</oddFooter>
      </headerFooter>
    </customSheetView>
    <customSheetView guid="{A8583C01-5E6A-4469-ADCA-440E12AA8084}" scale="110" showPageBreaks="1" showGridLines="0" fitToPage="1" printArea="1" hiddenColumns="1" view="pageBreakPreview" topLeftCell="A10">
      <selection activeCell="L21" sqref="L21"/>
      <pageMargins left="0.75" right="0.63" top="0.57999999999999996" bottom="0.6" header="0.34" footer="0.35"/>
      <pageSetup scale="90" orientation="portrait" r:id="rId5"/>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75" right="0.63" top="0.57999999999999996" bottom="0.6" header="0.34" footer="0.35"/>
      <pageSetup scale="86" orientation="portrait" r:id="rId6"/>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75" right="0.63" top="0.57999999999999996" bottom="0.6" header="0.34" footer="0.35"/>
      <pageSetup scale="95" orientation="portrait" r:id="rId7"/>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75" right="0.63" top="0.57999999999999996" bottom="0.6" header="0.34" footer="0.35"/>
      <pageSetup scale="97" orientation="portrait" r:id="rId8"/>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75" right="0.63" top="0.57999999999999996" bottom="0.6" header="0.34" footer="0.35"/>
      <pageSetup scale="97" orientation="portrait" r:id="rId9"/>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75" right="0.63" top="0.57999999999999996" bottom="0.6" header="0.34" footer="0.35"/>
      <pageSetup scale="97" orientation="portrait" r:id="rId10"/>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75" right="0.63" top="0.57999999999999996" bottom="0.6" header="0.34" footer="0.35"/>
      <pageSetup scale="97" orientation="portrait" r:id="rId11"/>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12"/>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3"/>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14"/>
      <headerFooter alignWithMargins="0">
        <oddFooter>&amp;R&amp;"Book Antiqua,Bold"&amp;8 Page &amp;P of &amp;N</oddFooter>
      </headerFooter>
    </customSheetView>
    <customSheetView guid="{43BCBF1E-CDCF-4541-8D79-87EDCECBC1FD}" showGridLines="0">
      <selection activeCell="AT2" sqref="AT2"/>
      <pageMargins left="0.75" right="0.63" top="0.57999999999999996" bottom="0.6" header="0.34" footer="0.35"/>
      <pageSetup orientation="portrait" r:id="rId15"/>
      <headerFooter alignWithMargins="0">
        <oddFooter>&amp;R&amp;"Book Antiqua,Bold"&amp;8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showRuler="0">
      <pageMargins left="0.75" right="0.75" top="0.55000000000000004" bottom="0.64" header="0.34" footer="0.38"/>
      <pageSetup orientation="portrait" r:id="rId17"/>
      <headerFooter alignWithMargins="0">
        <oddFooter>&amp;L&amp;8Tower Package-P238-TW04, TL associated with Phase-I Generation Project in Orissa (Part-C)&amp;R&amp;"Book Antiqua,Bold"&amp;8Attachment-3(JV)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19"/>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21"/>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22"/>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75" right="0.63" top="0.57999999999999996" bottom="0.6" header="0.34" footer="0.35"/>
      <pageSetup scale="97" orientation="portrait" r:id="rId23"/>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75" right="0.63" top="0.57999999999999996" bottom="0.6" header="0.34" footer="0.35"/>
      <pageSetup scale="97" orientation="portrait" r:id="rId24"/>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75" right="0.63" top="0.57999999999999996" bottom="0.6" header="0.34" footer="0.35"/>
      <pageSetup scale="97" orientation="portrait" r:id="rId25"/>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75" right="0.63" top="0.57999999999999996" bottom="0.6" header="0.34" footer="0.35"/>
      <pageSetup scale="97" orientation="portrait" r:id="rId26"/>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scale="95" orientation="portrait" r:id="rId27"/>
      <headerFooter alignWithMargins="0">
        <oddFooter>&amp;R&amp;"Book Antiqua,Bold"&amp;8 Page &amp;P of &amp;N</oddFooter>
      </headerFooter>
    </customSheetView>
    <customSheetView guid="{A5BACB31-2B47-452B-A3BC-6D55695B550C}" scale="110" showPageBreaks="1" showGridLines="0" fitToPage="1" printArea="1" hiddenColumns="1" view="pageBreakPreview" topLeftCell="A13">
      <selection activeCell="J14" sqref="J14"/>
      <pageMargins left="0.75" right="0.63" top="0.57999999999999996" bottom="0.6" header="0.34" footer="0.35"/>
      <pageSetup scale="89" orientation="portrait" r:id="rId28"/>
      <headerFooter alignWithMargins="0">
        <oddFooter>&amp;R&amp;"Book Antiqua,Bold"&amp;8 Page &amp;P of &amp;N</oddFooter>
      </headerFooter>
    </customSheetView>
    <customSheetView guid="{F0FF5142-7780-4756-8308-9B225355DAF6}" scale="110" showPageBreaks="1" showGridLines="0" fitToPage="1" printArea="1" hiddenColumns="1" view="pageBreakPreview">
      <selection activeCell="A22" sqref="A22:E22"/>
      <pageMargins left="0.75" right="0.63" top="0.57999999999999996" bottom="0.6" header="0.34" footer="0.35"/>
      <pageSetup scale="90" orientation="portrait" r:id="rId29"/>
      <headerFooter alignWithMargins="0">
        <oddFooter>&amp;R&amp;"Book Antiqua,Bold"&amp;8 Page &amp;P of &amp;N</oddFooter>
      </headerFooter>
    </customSheetView>
    <customSheetView guid="{7307877B-3267-4265-93AC-223E8EA5C2D4}" scale="110" showPageBreaks="1" showGridLines="0" fitToPage="1" printArea="1" hiddenColumns="1" view="pageBreakPreview">
      <selection activeCell="D6" sqref="D6"/>
      <pageMargins left="0.75" right="0.63" top="0.57999999999999996" bottom="0.6" header="0.34" footer="0.35"/>
      <pageSetup scale="90" orientation="portrait" r:id="rId30"/>
      <headerFooter alignWithMargins="0">
        <oddFooter>&amp;R&amp;"Book Antiqua,Bold"&amp;8 Page &amp;P of &amp;N</oddFooter>
      </headerFooter>
    </customSheetView>
    <customSheetView guid="{603AE1DC-E63E-4551-94D2-0F65AF5A6EB9}" showPageBreaks="1" showGridLines="0" fitToPage="1" printArea="1" hiddenColumns="1" state="hidden" view="pageBreakPreview">
      <selection activeCell="D6" sqref="D6"/>
      <pageMargins left="0.75" right="0.63" top="0.57999999999999996" bottom="0.6" header="0.34" footer="0.35"/>
      <pageSetup scale="90" orientation="portrait" r:id="rId31"/>
      <headerFooter alignWithMargins="0">
        <oddFooter>&amp;R&amp;"Book Antiqua,Bold"&amp;8 Page &amp;P of &amp;N</oddFooter>
      </headerFooter>
    </customSheetView>
  </customSheetViews>
  <mergeCells count="15">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7" type="noConversion"/>
  <conditionalFormatting sqref="A15:A19 B15:E20">
    <cfRule type="expression" dxfId="78" priority="1" stopIfTrue="1">
      <formula>$Z$2=0</formula>
    </cfRule>
  </conditionalFormatting>
  <conditionalFormatting sqref="A22">
    <cfRule type="expression" dxfId="77" priority="2" stopIfTrue="1">
      <formula>$H$22="Sole Bidder"</formula>
    </cfRule>
  </conditionalFormatting>
  <pageMargins left="0.75" right="0.63" top="0.57999999999999996" bottom="0.6" header="0.34" footer="0.35"/>
  <pageSetup scale="90" orientation="portrait" r:id="rId32"/>
  <headerFooter alignWithMargins="0">
    <oddFooter>&amp;R&amp;"Book Antiqua,Bold"&amp;8 Page &amp;P of &amp;N</oddFooter>
  </headerFooter>
  <drawing r:id="rId3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Y335"/>
  <sheetViews>
    <sheetView showGridLines="0" showZeros="0" view="pageBreakPreview" topLeftCell="A48" zoomScale="85" zoomScaleSheetLayoutView="85" workbookViewId="0">
      <selection activeCell="B268" sqref="B268:H268"/>
    </sheetView>
  </sheetViews>
  <sheetFormatPr defaultColWidth="9.140625" defaultRowHeight="15.75"/>
  <cols>
    <col min="1" max="1" width="14.28515625" style="319" customWidth="1"/>
    <col min="2" max="2" width="13.85546875" style="319" customWidth="1"/>
    <col min="3" max="3" width="15.42578125" style="319" customWidth="1"/>
    <col min="4" max="4" width="27.85546875" style="319" customWidth="1"/>
    <col min="5" max="5" width="14.42578125" style="319" customWidth="1"/>
    <col min="6" max="6" width="31.140625" style="319" customWidth="1"/>
    <col min="7" max="7" width="16.42578125" style="319" customWidth="1"/>
    <col min="8" max="8" width="13.28515625" style="319" customWidth="1"/>
    <col min="9" max="9" width="26.85546875" style="319" customWidth="1"/>
    <col min="10" max="10" width="10.5703125" style="319" hidden="1" customWidth="1"/>
    <col min="11" max="11" width="10.28515625" style="319" hidden="1" customWidth="1"/>
    <col min="12" max="12" width="11.85546875" style="319" hidden="1" customWidth="1"/>
    <col min="13" max="13" width="34.5703125" style="319" hidden="1" customWidth="1"/>
    <col min="14" max="14" width="10.42578125" style="319" hidden="1" customWidth="1"/>
    <col min="15" max="15" width="11.42578125" style="319" hidden="1" customWidth="1"/>
    <col min="16" max="16" width="10.7109375" style="319" hidden="1" customWidth="1"/>
    <col min="17" max="17" width="13.7109375" style="319" hidden="1" customWidth="1"/>
    <col min="18" max="20" width="0" style="319" hidden="1" customWidth="1"/>
    <col min="21" max="21" width="13.5703125" style="319" hidden="1" customWidth="1"/>
    <col min="22" max="28" width="0" style="319" hidden="1" customWidth="1"/>
    <col min="29" max="16384" width="9.140625" style="319"/>
  </cols>
  <sheetData>
    <row r="1" spans="1:9" ht="24" customHeight="1">
      <c r="A1" s="352" t="str">
        <f>Basic!A3&amp;Basic!B3</f>
        <v>Specification No. :NR1/NT/W-CIVIL/DOM/I00/24/08313 
(RFX- 5002003621)</v>
      </c>
      <c r="B1" s="384"/>
      <c r="C1" s="384"/>
      <c r="D1" s="384"/>
      <c r="E1" s="384"/>
      <c r="F1" s="384"/>
      <c r="G1" s="384"/>
      <c r="H1" s="317"/>
      <c r="I1" s="317" t="s">
        <v>833</v>
      </c>
    </row>
    <row r="2" spans="1:9" ht="15.75" customHeight="1"/>
    <row r="3" spans="1:9" ht="42" customHeight="1">
      <c r="A3" s="952" t="str">
        <f>Basic!B1</f>
        <v>Construction of Open Store (size 50m x 20m) and 100RM RCC Road for storage of Spare 96nos. of Surge Arrester(SA)  at Bikaner S/s</v>
      </c>
      <c r="B3" s="952"/>
      <c r="C3" s="952"/>
      <c r="D3" s="952"/>
      <c r="E3" s="952"/>
      <c r="F3" s="952"/>
      <c r="G3" s="952"/>
      <c r="H3" s="952"/>
      <c r="I3" s="952"/>
    </row>
    <row r="5" spans="1:9" ht="21.75" customHeight="1">
      <c r="A5" s="953" t="s">
        <v>350</v>
      </c>
      <c r="B5" s="953"/>
      <c r="C5" s="953"/>
      <c r="D5" s="953"/>
      <c r="E5" s="953"/>
      <c r="F5" s="953"/>
      <c r="G5" s="953"/>
      <c r="H5" s="953"/>
      <c r="I5" s="953"/>
    </row>
    <row r="7" spans="1:9" ht="16.5">
      <c r="A7" s="324" t="str">
        <f>'[8]Attach 3(JV)'!A7:D7</f>
        <v>Bidder’s Name and Address (Lead Partner of) :</v>
      </c>
      <c r="F7" s="326"/>
      <c r="H7" s="348" t="str">
        <f>'[8]Attach 3(JV)'!E7</f>
        <v>To:</v>
      </c>
    </row>
    <row r="8" spans="1:9" ht="32.25" customHeight="1">
      <c r="A8" s="954" t="str">
        <f>IF('[9]Names of Bidder'!D6= "JV (Joint Venture)", "JV of " &amp; Z8, "")</f>
        <v/>
      </c>
      <c r="B8" s="954"/>
      <c r="C8" s="954"/>
      <c r="D8" s="954"/>
      <c r="F8" s="462"/>
      <c r="H8" s="12" t="s">
        <v>915</v>
      </c>
    </row>
    <row r="9" spans="1:9" ht="18" customHeight="1">
      <c r="A9" s="324" t="s">
        <v>670</v>
      </c>
      <c r="B9" s="955">
        <f>'Names of Bidder'!D10</f>
        <v>0</v>
      </c>
      <c r="C9" s="955"/>
      <c r="F9" s="462"/>
      <c r="H9" s="12" t="s">
        <v>349</v>
      </c>
    </row>
    <row r="10" spans="1:9" ht="18" customHeight="1">
      <c r="A10" s="324" t="s">
        <v>671</v>
      </c>
      <c r="B10" s="955">
        <f>'Names of Bidder'!D11</f>
        <v>0</v>
      </c>
      <c r="C10" s="955"/>
      <c r="F10" s="462"/>
      <c r="H10" s="12" t="s">
        <v>962</v>
      </c>
    </row>
    <row r="11" spans="1:9" ht="17.25" customHeight="1">
      <c r="B11" s="955">
        <f>'Names of Bidder'!D12</f>
        <v>0</v>
      </c>
      <c r="C11" s="955"/>
      <c r="F11" s="462"/>
      <c r="H11" s="12" t="str">
        <f>'Attach 3(JV)'!E11</f>
        <v>SCO Bay No. 5 to 10, Sector- 16 A</v>
      </c>
    </row>
    <row r="12" spans="1:9" ht="17.25" customHeight="1">
      <c r="B12" s="746"/>
      <c r="C12" s="746"/>
      <c r="F12" s="462"/>
      <c r="H12" s="12" t="s">
        <v>963</v>
      </c>
    </row>
    <row r="13" spans="1:9" ht="18" customHeight="1">
      <c r="B13" s="955">
        <f>'Names of Bidder'!D13</f>
        <v>0</v>
      </c>
      <c r="C13" s="955"/>
    </row>
    <row r="14" spans="1:9">
      <c r="B14" s="957" t="str">
        <f>IF('[9]Names of Bidder'!D17=0, "", '[9]Names of Bidder'!D17)</f>
        <v/>
      </c>
      <c r="C14" s="957"/>
    </row>
    <row r="15" spans="1:9">
      <c r="A15" s="319" t="s">
        <v>342</v>
      </c>
    </row>
    <row r="17" spans="1:13" ht="66" customHeight="1">
      <c r="A17" s="880" t="s">
        <v>672</v>
      </c>
      <c r="B17" s="880"/>
      <c r="C17" s="880"/>
      <c r="D17" s="880"/>
      <c r="E17" s="880"/>
      <c r="F17" s="880"/>
      <c r="G17" s="880"/>
      <c r="H17" s="880"/>
      <c r="I17" s="880"/>
    </row>
    <row r="18" spans="1:13" ht="9.75" customHeight="1"/>
    <row r="19" spans="1:13" ht="14.25" customHeight="1">
      <c r="A19" s="463" t="s">
        <v>673</v>
      </c>
      <c r="B19" s="880" t="s">
        <v>674</v>
      </c>
      <c r="C19" s="880"/>
      <c r="D19" s="880"/>
      <c r="E19" s="880"/>
      <c r="F19" s="880"/>
      <c r="M19" s="464"/>
    </row>
    <row r="20" spans="1:13" ht="17.25" hidden="1" customHeight="1">
      <c r="A20" s="463" t="s">
        <v>673</v>
      </c>
      <c r="B20" s="880" t="s">
        <v>675</v>
      </c>
      <c r="C20" s="880"/>
      <c r="D20" s="880"/>
      <c r="E20" s="880"/>
      <c r="F20" s="880"/>
      <c r="G20" s="880"/>
      <c r="H20" s="880"/>
      <c r="M20" s="464"/>
    </row>
    <row r="21" spans="1:13" ht="16.5" hidden="1">
      <c r="A21" s="465" t="s">
        <v>21</v>
      </c>
      <c r="B21" s="956" t="e">
        <f>'[8]Name of Bidder'!C13</f>
        <v>#REF!</v>
      </c>
      <c r="C21" s="956"/>
      <c r="D21" s="956"/>
      <c r="E21" s="956"/>
      <c r="F21" s="956"/>
      <c r="G21" s="956"/>
      <c r="H21" s="956"/>
      <c r="M21" s="371">
        <f>'[8]Name of Bidder'!F6</f>
        <v>2</v>
      </c>
    </row>
    <row r="22" spans="1:13" ht="16.5" hidden="1">
      <c r="A22" s="465" t="s">
        <v>30</v>
      </c>
      <c r="B22" s="956" t="e">
        <f>'[8]Name of Bidder'!C18</f>
        <v>#REF!</v>
      </c>
      <c r="C22" s="956"/>
      <c r="D22" s="956"/>
      <c r="E22" s="956"/>
      <c r="F22" s="956"/>
      <c r="G22" s="956"/>
      <c r="H22" s="956"/>
      <c r="M22" s="371" t="str">
        <f>'[8]Name of Bidder'!F8</f>
        <v>2 or more</v>
      </c>
    </row>
    <row r="23" spans="1:13" ht="17.25" hidden="1" customHeight="1">
      <c r="A23" s="465" t="s">
        <v>484</v>
      </c>
      <c r="B23" s="956" t="e">
        <f>'[8]Name of Bidder'!C23</f>
        <v>#REF!</v>
      </c>
      <c r="C23" s="956"/>
      <c r="D23" s="956"/>
      <c r="E23" s="956"/>
      <c r="F23" s="956"/>
      <c r="G23" s="956"/>
      <c r="H23" s="956"/>
      <c r="I23" s="374"/>
    </row>
    <row r="24" spans="1:13" ht="15.75" hidden="1" customHeight="1">
      <c r="B24" s="645" t="s">
        <v>676</v>
      </c>
    </row>
    <row r="25" spans="1:13" ht="10.5" customHeight="1">
      <c r="A25" s="646"/>
    </row>
    <row r="26" spans="1:13" ht="25.5" hidden="1" customHeight="1">
      <c r="A26" s="880" t="s">
        <v>677</v>
      </c>
      <c r="B26" s="880"/>
      <c r="C26" s="880"/>
      <c r="D26" s="880"/>
      <c r="E26" s="880"/>
      <c r="F26" s="880"/>
      <c r="G26" s="880"/>
      <c r="H26" s="880"/>
    </row>
    <row r="27" spans="1:13" ht="31.5" customHeight="1">
      <c r="A27" s="869" t="s">
        <v>678</v>
      </c>
      <c r="B27" s="869"/>
      <c r="C27" s="869"/>
      <c r="D27" s="869"/>
      <c r="E27" s="869"/>
      <c r="F27" s="869"/>
      <c r="G27" s="869"/>
      <c r="H27" s="869"/>
      <c r="I27" s="374"/>
    </row>
    <row r="28" spans="1:13" ht="26.25" customHeight="1">
      <c r="A28" s="468" t="s">
        <v>679</v>
      </c>
      <c r="B28" s="869" t="s">
        <v>680</v>
      </c>
      <c r="C28" s="869"/>
      <c r="D28" s="869"/>
      <c r="E28" s="869"/>
      <c r="F28" s="869"/>
      <c r="G28" s="869"/>
      <c r="H28" s="869"/>
      <c r="I28" s="374"/>
    </row>
    <row r="29" spans="1:13" ht="26.25" customHeight="1">
      <c r="A29" s="469" t="s">
        <v>403</v>
      </c>
      <c r="B29" s="950" t="s">
        <v>681</v>
      </c>
      <c r="C29" s="950"/>
      <c r="D29" s="950"/>
      <c r="E29" s="950"/>
      <c r="F29" s="950"/>
      <c r="G29" s="950"/>
      <c r="H29" s="950"/>
    </row>
    <row r="30" spans="1:13" ht="26.25" customHeight="1">
      <c r="A30" s="469" t="s">
        <v>405</v>
      </c>
      <c r="B30" s="950" t="s">
        <v>682</v>
      </c>
      <c r="C30" s="950"/>
      <c r="D30" s="950"/>
      <c r="E30" s="950"/>
      <c r="F30" s="950"/>
      <c r="G30" s="950"/>
      <c r="H30" s="950"/>
    </row>
    <row r="31" spans="1:13" ht="41.25" customHeight="1">
      <c r="A31" s="469" t="s">
        <v>407</v>
      </c>
      <c r="B31" s="950" t="s">
        <v>683</v>
      </c>
      <c r="C31" s="950"/>
      <c r="D31" s="950"/>
      <c r="E31" s="950"/>
      <c r="F31" s="950"/>
      <c r="G31" s="950"/>
      <c r="H31" s="950"/>
    </row>
    <row r="32" spans="1:13" ht="9.75" customHeight="1">
      <c r="A32" s="469"/>
      <c r="B32" s="374"/>
      <c r="C32" s="374"/>
      <c r="D32" s="374"/>
      <c r="E32" s="374"/>
      <c r="F32" s="374"/>
      <c r="G32" s="374"/>
      <c r="H32" s="374"/>
      <c r="I32" s="374"/>
    </row>
    <row r="33" spans="1:9" ht="25.5" customHeight="1">
      <c r="A33" s="468" t="s">
        <v>684</v>
      </c>
      <c r="B33" s="951" t="s">
        <v>685</v>
      </c>
      <c r="C33" s="951"/>
      <c r="D33" s="951"/>
      <c r="E33" s="951"/>
      <c r="F33" s="951"/>
      <c r="G33" s="951"/>
      <c r="H33" s="951"/>
      <c r="I33" s="374"/>
    </row>
    <row r="34" spans="1:9" ht="22.5" customHeight="1">
      <c r="A34" s="469" t="s">
        <v>403</v>
      </c>
      <c r="B34" s="869" t="s">
        <v>686</v>
      </c>
      <c r="C34" s="869"/>
      <c r="D34" s="869"/>
      <c r="E34" s="869"/>
      <c r="F34" s="869"/>
      <c r="G34" s="869"/>
      <c r="H34" s="869"/>
      <c r="I34" s="374"/>
    </row>
    <row r="35" spans="1:9" ht="24.75" hidden="1" customHeight="1">
      <c r="A35" s="469" t="s">
        <v>405</v>
      </c>
      <c r="B35" s="869" t="s">
        <v>687</v>
      </c>
      <c r="C35" s="869"/>
      <c r="D35" s="869"/>
      <c r="E35" s="869"/>
      <c r="F35" s="869"/>
      <c r="G35" s="869"/>
      <c r="H35" s="869"/>
      <c r="I35" s="374"/>
    </row>
    <row r="36" spans="1:9" ht="12" customHeight="1">
      <c r="A36" s="374"/>
      <c r="B36" s="374"/>
      <c r="C36" s="374"/>
      <c r="D36" s="374"/>
      <c r="E36" s="374"/>
      <c r="F36" s="374"/>
      <c r="G36" s="374"/>
      <c r="H36" s="374"/>
      <c r="I36" s="374"/>
    </row>
    <row r="37" spans="1:9" s="472" customFormat="1" ht="24.75" customHeight="1">
      <c r="A37" s="470"/>
      <c r="B37" s="918" t="s">
        <v>689</v>
      </c>
      <c r="C37" s="918"/>
      <c r="D37" s="918"/>
      <c r="E37" s="918"/>
      <c r="F37" s="918"/>
      <c r="G37" s="918"/>
      <c r="H37" s="918"/>
      <c r="I37" s="471"/>
    </row>
    <row r="38" spans="1:9" ht="24" customHeight="1">
      <c r="A38" s="374"/>
      <c r="B38" s="951" t="s">
        <v>690</v>
      </c>
      <c r="C38" s="951"/>
      <c r="D38" s="951"/>
      <c r="E38" s="951"/>
      <c r="F38" s="951"/>
      <c r="G38" s="951"/>
      <c r="H38" s="951"/>
      <c r="I38" s="374"/>
    </row>
    <row r="39" spans="1:9" ht="54" customHeight="1">
      <c r="A39" s="374"/>
      <c r="B39" s="869" t="s">
        <v>691</v>
      </c>
      <c r="C39" s="869"/>
      <c r="D39" s="869"/>
      <c r="E39" s="869"/>
      <c r="F39" s="869"/>
      <c r="G39" s="869"/>
      <c r="H39" s="869"/>
      <c r="I39" s="374"/>
    </row>
    <row r="40" spans="1:9" ht="15.75" customHeight="1">
      <c r="A40" s="958" t="s">
        <v>692</v>
      </c>
      <c r="B40" s="961" t="s">
        <v>693</v>
      </c>
      <c r="C40" s="962"/>
      <c r="D40" s="965" t="s">
        <v>694</v>
      </c>
      <c r="E40" s="965"/>
      <c r="F40" s="965"/>
      <c r="G40" s="374"/>
      <c r="H40" s="374"/>
    </row>
    <row r="41" spans="1:9" ht="19.5" customHeight="1">
      <c r="A41" s="959"/>
      <c r="B41" s="963"/>
      <c r="C41" s="964"/>
      <c r="D41" s="965"/>
      <c r="E41" s="965"/>
      <c r="F41" s="965"/>
      <c r="G41" s="374"/>
      <c r="H41" s="374"/>
      <c r="I41" s="374"/>
    </row>
    <row r="42" spans="1:9" ht="20.25" customHeight="1">
      <c r="A42" s="960"/>
      <c r="B42" s="905"/>
      <c r="C42" s="907"/>
      <c r="D42" s="965"/>
      <c r="E42" s="965"/>
      <c r="F42" s="965"/>
      <c r="G42" s="374"/>
      <c r="H42" s="374"/>
      <c r="I42" s="374"/>
    </row>
    <row r="43" spans="1:9" ht="30.75" customHeight="1">
      <c r="A43" s="475">
        <v>1</v>
      </c>
      <c r="B43" s="904" t="s">
        <v>695</v>
      </c>
      <c r="C43" s="904"/>
      <c r="D43" s="867">
        <f>'Names of Bidder'!D10</f>
        <v>0</v>
      </c>
      <c r="E43" s="949"/>
      <c r="F43" s="868"/>
      <c r="G43" s="374"/>
      <c r="H43" s="374"/>
      <c r="I43" s="374"/>
    </row>
    <row r="44" spans="1:9" ht="15.75" customHeight="1">
      <c r="A44" s="942">
        <v>2</v>
      </c>
      <c r="B44" s="945" t="s">
        <v>696</v>
      </c>
      <c r="C44" s="915"/>
      <c r="D44" s="877"/>
      <c r="E44" s="878"/>
      <c r="F44" s="879"/>
      <c r="G44" s="374"/>
      <c r="H44" s="374"/>
      <c r="I44" s="374"/>
    </row>
    <row r="45" spans="1:9" ht="15.75" customHeight="1">
      <c r="A45" s="943"/>
      <c r="B45" s="946"/>
      <c r="C45" s="886"/>
      <c r="D45" s="877"/>
      <c r="E45" s="878"/>
      <c r="F45" s="879"/>
      <c r="G45" s="374"/>
      <c r="H45" s="374"/>
      <c r="I45" s="374"/>
    </row>
    <row r="46" spans="1:9" ht="15.75" customHeight="1">
      <c r="A46" s="944"/>
      <c r="B46" s="947"/>
      <c r="C46" s="948"/>
      <c r="D46" s="877"/>
      <c r="E46" s="878"/>
      <c r="F46" s="879"/>
      <c r="G46" s="374"/>
      <c r="H46" s="374"/>
      <c r="I46" s="374"/>
    </row>
    <row r="47" spans="1:9" ht="18.75" customHeight="1">
      <c r="A47" s="475">
        <v>3</v>
      </c>
      <c r="B47" s="904" t="s">
        <v>697</v>
      </c>
      <c r="C47" s="904"/>
      <c r="D47" s="877"/>
      <c r="E47" s="878"/>
      <c r="F47" s="879"/>
      <c r="G47" s="374"/>
      <c r="H47" s="374"/>
      <c r="I47" s="374"/>
    </row>
    <row r="48" spans="1:9" ht="20.25" customHeight="1">
      <c r="A48" s="475">
        <v>4</v>
      </c>
      <c r="B48" s="904" t="s">
        <v>698</v>
      </c>
      <c r="C48" s="904"/>
      <c r="D48" s="877"/>
      <c r="E48" s="878"/>
      <c r="F48" s="879"/>
      <c r="G48" s="374"/>
      <c r="H48" s="374"/>
      <c r="I48" s="374"/>
    </row>
    <row r="49" spans="1:10" ht="19.5" customHeight="1">
      <c r="A49" s="476">
        <v>5</v>
      </c>
      <c r="B49" s="904" t="s">
        <v>699</v>
      </c>
      <c r="C49" s="904"/>
      <c r="D49" s="877"/>
      <c r="E49" s="878"/>
      <c r="F49" s="879"/>
      <c r="G49" s="374"/>
      <c r="H49" s="374"/>
    </row>
    <row r="50" spans="1:10" ht="51.75" customHeight="1">
      <c r="A50" s="475">
        <v>6</v>
      </c>
      <c r="B50" s="904" t="s">
        <v>700</v>
      </c>
      <c r="C50" s="904"/>
      <c r="D50" s="877"/>
      <c r="E50" s="878"/>
      <c r="F50" s="879"/>
      <c r="G50" s="374"/>
      <c r="H50" s="374"/>
      <c r="I50" s="374"/>
    </row>
    <row r="51" spans="1:10" ht="49.5" customHeight="1">
      <c r="A51" s="475">
        <v>7</v>
      </c>
      <c r="B51" s="904" t="s">
        <v>701</v>
      </c>
      <c r="C51" s="904"/>
      <c r="D51" s="877"/>
      <c r="E51" s="878"/>
      <c r="F51" s="879"/>
      <c r="G51" s="374"/>
      <c r="H51" s="374"/>
      <c r="I51" s="374"/>
    </row>
    <row r="52" spans="1:10" ht="91.5" customHeight="1">
      <c r="A52" s="475">
        <v>8</v>
      </c>
      <c r="B52" s="888" t="s">
        <v>931</v>
      </c>
      <c r="C52" s="889"/>
      <c r="D52" s="642"/>
      <c r="E52" s="643"/>
      <c r="F52" s="644"/>
      <c r="G52" s="374"/>
      <c r="H52" s="374"/>
      <c r="I52" s="374"/>
    </row>
    <row r="53" spans="1:10" ht="22.5" customHeight="1">
      <c r="A53" s="475">
        <v>9</v>
      </c>
      <c r="B53" s="904" t="s">
        <v>702</v>
      </c>
      <c r="C53" s="904"/>
      <c r="D53" s="877"/>
      <c r="E53" s="878"/>
      <c r="F53" s="879"/>
      <c r="G53" s="374"/>
      <c r="H53" s="374"/>
      <c r="I53" s="374"/>
    </row>
    <row r="54" spans="1:10" ht="18" customHeight="1">
      <c r="A54" s="477"/>
      <c r="B54" s="478" t="s">
        <v>703</v>
      </c>
      <c r="C54" s="479"/>
      <c r="D54" s="877"/>
      <c r="E54" s="878"/>
      <c r="F54" s="879"/>
      <c r="G54" s="374"/>
      <c r="H54" s="374"/>
      <c r="I54" s="374"/>
    </row>
    <row r="55" spans="1:10" ht="18" customHeight="1">
      <c r="A55" s="477"/>
      <c r="B55" s="478" t="s">
        <v>704</v>
      </c>
      <c r="C55" s="479"/>
      <c r="D55" s="877"/>
      <c r="E55" s="878"/>
      <c r="F55" s="879"/>
      <c r="G55" s="374"/>
      <c r="H55" s="374"/>
      <c r="I55" s="374"/>
    </row>
    <row r="56" spans="1:10" ht="18" customHeight="1">
      <c r="A56" s="480"/>
      <c r="B56" s="478" t="s">
        <v>705</v>
      </c>
      <c r="C56" s="481"/>
      <c r="D56" s="877"/>
      <c r="E56" s="878"/>
      <c r="F56" s="879"/>
      <c r="G56" s="374"/>
      <c r="H56" s="374"/>
    </row>
    <row r="57" spans="1:10" ht="13.5" customHeight="1">
      <c r="A57" s="374"/>
      <c r="B57" s="374"/>
      <c r="C57" s="374"/>
      <c r="D57" s="374"/>
      <c r="E57" s="374"/>
      <c r="F57" s="374"/>
      <c r="G57" s="374"/>
      <c r="H57" s="374"/>
      <c r="I57" s="374"/>
    </row>
    <row r="58" spans="1:10" s="649" customFormat="1" ht="47.25" customHeight="1">
      <c r="A58" s="475">
        <v>10</v>
      </c>
      <c r="B58" s="938" t="s">
        <v>706</v>
      </c>
      <c r="C58" s="939"/>
      <c r="D58" s="939"/>
      <c r="E58" s="939"/>
      <c r="F58" s="940"/>
      <c r="G58" s="647"/>
      <c r="H58" s="483"/>
      <c r="I58" s="648"/>
      <c r="J58" s="648"/>
    </row>
    <row r="59" spans="1:10" s="649" customFormat="1" ht="42" customHeight="1">
      <c r="A59" s="475">
        <v>11</v>
      </c>
      <c r="B59" s="938" t="s">
        <v>707</v>
      </c>
      <c r="C59" s="939"/>
      <c r="D59" s="939"/>
      <c r="E59" s="939"/>
      <c r="F59" s="940"/>
      <c r="G59" s="647"/>
      <c r="H59" s="483"/>
      <c r="I59" s="648"/>
      <c r="J59" s="648"/>
    </row>
    <row r="60" spans="1:10" s="649" customFormat="1" ht="12" customHeight="1">
      <c r="A60" s="648"/>
      <c r="B60" s="648"/>
      <c r="C60" s="648"/>
      <c r="D60" s="648"/>
      <c r="E60" s="648"/>
      <c r="F60" s="648"/>
      <c r="G60" s="648"/>
      <c r="H60" s="648"/>
      <c r="I60" s="648"/>
      <c r="J60" s="648"/>
    </row>
    <row r="61" spans="1:10" s="649" customFormat="1" ht="12" customHeight="1">
      <c r="A61" s="648"/>
      <c r="B61" s="648"/>
      <c r="C61" s="648"/>
      <c r="D61" s="648"/>
      <c r="E61" s="648"/>
      <c r="F61" s="648"/>
      <c r="G61" s="648"/>
      <c r="H61" s="648"/>
      <c r="I61" s="648"/>
      <c r="J61" s="648"/>
    </row>
    <row r="62" spans="1:10" s="649" customFormat="1" ht="24" customHeight="1">
      <c r="A62" s="650">
        <v>1</v>
      </c>
      <c r="B62" s="941" t="s">
        <v>708</v>
      </c>
      <c r="C62" s="941"/>
      <c r="D62" s="941"/>
      <c r="E62" s="941"/>
      <c r="F62" s="941"/>
      <c r="G62" s="941"/>
      <c r="H62" s="941"/>
      <c r="I62" s="941"/>
      <c r="J62" s="648"/>
    </row>
    <row r="63" spans="1:10" s="649" customFormat="1" ht="16.5">
      <c r="A63" s="648"/>
      <c r="B63" s="648"/>
      <c r="C63" s="648"/>
      <c r="D63" s="648"/>
      <c r="E63" s="648"/>
      <c r="F63" s="648"/>
      <c r="G63" s="648"/>
      <c r="H63" s="648"/>
      <c r="I63" s="648"/>
      <c r="J63" s="648"/>
    </row>
    <row r="64" spans="1:10" s="649" customFormat="1" ht="10.5" customHeight="1">
      <c r="A64" s="648"/>
      <c r="B64" s="648"/>
      <c r="C64" s="648"/>
      <c r="D64" s="648"/>
      <c r="E64" s="648"/>
      <c r="F64" s="648"/>
      <c r="G64" s="648"/>
      <c r="H64" s="648"/>
      <c r="I64" s="648"/>
      <c r="J64" s="648"/>
    </row>
    <row r="65" spans="1:25" s="649" customFormat="1" ht="243.75" customHeight="1">
      <c r="A65" s="651">
        <v>1.1000000000000001</v>
      </c>
      <c r="B65" s="932" t="s">
        <v>988</v>
      </c>
      <c r="C65" s="795"/>
      <c r="D65" s="795"/>
      <c r="E65" s="795"/>
      <c r="F65" s="795"/>
      <c r="G65" s="795"/>
      <c r="H65" s="795"/>
      <c r="I65" s="795"/>
    </row>
    <row r="66" spans="1:25" s="649" customFormat="1" ht="20.25" hidden="1" customHeight="1">
      <c r="A66" s="652"/>
      <c r="B66" s="653"/>
      <c r="C66" s="653"/>
      <c r="D66" s="653" t="s">
        <v>841</v>
      </c>
      <c r="E66" s="653"/>
      <c r="F66" s="653"/>
      <c r="G66" s="653"/>
      <c r="H66" s="653"/>
      <c r="I66" s="653"/>
    </row>
    <row r="67" spans="1:25" s="649" customFormat="1" ht="208.5" hidden="1" customHeight="1">
      <c r="A67" s="651">
        <v>1.2</v>
      </c>
      <c r="B67" s="795" t="s">
        <v>862</v>
      </c>
      <c r="C67" s="795"/>
      <c r="D67" s="795"/>
      <c r="E67" s="795"/>
      <c r="F67" s="795"/>
      <c r="G67" s="795"/>
      <c r="H67" s="795"/>
      <c r="I67" s="795"/>
      <c r="J67" s="648"/>
    </row>
    <row r="68" spans="1:25" s="649" customFormat="1" ht="20.25" hidden="1" customHeight="1">
      <c r="A68" s="652"/>
      <c r="B68" s="653"/>
      <c r="C68" s="653"/>
      <c r="D68" s="653" t="s">
        <v>841</v>
      </c>
      <c r="E68" s="653"/>
      <c r="F68" s="653"/>
      <c r="G68" s="653"/>
      <c r="H68" s="653"/>
      <c r="I68" s="653"/>
      <c r="J68" s="648"/>
    </row>
    <row r="69" spans="1:25" s="649" customFormat="1" ht="245.25" hidden="1" customHeight="1">
      <c r="A69" s="651">
        <v>1.3</v>
      </c>
      <c r="B69" s="795" t="s">
        <v>863</v>
      </c>
      <c r="C69" s="795"/>
      <c r="D69" s="795"/>
      <c r="E69" s="795"/>
      <c r="F69" s="795"/>
      <c r="G69" s="795"/>
      <c r="H69" s="795"/>
      <c r="I69" s="795"/>
      <c r="J69" s="648"/>
    </row>
    <row r="70" spans="1:25" s="649" customFormat="1" ht="114" hidden="1" customHeight="1">
      <c r="A70" s="654"/>
      <c r="B70" s="932" t="s">
        <v>911</v>
      </c>
      <c r="C70" s="795"/>
      <c r="D70" s="795"/>
      <c r="E70" s="795"/>
      <c r="F70" s="795"/>
      <c r="G70" s="795"/>
      <c r="H70" s="795"/>
      <c r="I70" s="795"/>
      <c r="J70" s="648"/>
    </row>
    <row r="71" spans="1:25" s="649" customFormat="1" ht="42" customHeight="1">
      <c r="A71" s="655"/>
      <c r="B71" s="933" t="s">
        <v>912</v>
      </c>
      <c r="C71" s="933"/>
      <c r="D71" s="933"/>
      <c r="E71" s="933"/>
      <c r="F71" s="933"/>
      <c r="G71" s="933"/>
      <c r="H71" s="933"/>
      <c r="I71" s="933"/>
      <c r="J71" s="648"/>
    </row>
    <row r="72" spans="1:25" s="649" customFormat="1" ht="41.25" customHeight="1">
      <c r="B72" s="933" t="s">
        <v>714</v>
      </c>
      <c r="C72" s="933"/>
      <c r="D72" s="933"/>
      <c r="E72" s="933"/>
      <c r="F72" s="933"/>
      <c r="G72" s="933"/>
      <c r="H72" s="933"/>
      <c r="I72" s="933"/>
    </row>
    <row r="73" spans="1:25" s="649" customFormat="1" ht="16.5" customHeight="1">
      <c r="B73" s="656"/>
      <c r="C73" s="656"/>
      <c r="D73" s="656"/>
      <c r="E73" s="656"/>
      <c r="F73" s="656"/>
      <c r="G73" s="656"/>
      <c r="H73" s="656"/>
      <c r="I73" s="656"/>
    </row>
    <row r="74" spans="1:25" s="649" customFormat="1" ht="24" hidden="1" customHeight="1">
      <c r="B74" s="828" t="s">
        <v>864</v>
      </c>
      <c r="C74" s="828"/>
      <c r="D74" s="695"/>
      <c r="E74" s="695"/>
      <c r="F74" s="695"/>
      <c r="G74" s="695"/>
      <c r="H74" s="695"/>
      <c r="I74" s="695"/>
    </row>
    <row r="75" spans="1:25" s="649" customFormat="1" ht="50.25" hidden="1" customHeight="1">
      <c r="A75" s="648"/>
      <c r="B75" s="829" t="s">
        <v>901</v>
      </c>
      <c r="C75" s="829"/>
      <c r="D75" s="829"/>
      <c r="E75" s="829"/>
      <c r="F75" s="829"/>
      <c r="G75" s="829"/>
      <c r="H75" s="829"/>
      <c r="I75" s="829"/>
      <c r="J75" s="648"/>
    </row>
    <row r="76" spans="1:25" s="649" customFormat="1" ht="15.75" customHeight="1">
      <c r="A76" s="648"/>
      <c r="B76" s="673"/>
      <c r="C76" s="674"/>
      <c r="D76" s="674"/>
      <c r="E76" s="674"/>
      <c r="F76" s="674"/>
      <c r="G76" s="674"/>
      <c r="H76" s="674"/>
      <c r="I76" s="674"/>
      <c r="J76" s="648"/>
    </row>
    <row r="77" spans="1:25" s="649" customFormat="1" ht="38.25" customHeight="1">
      <c r="A77" s="648"/>
      <c r="B77" s="830" t="s">
        <v>716</v>
      </c>
      <c r="C77" s="831"/>
      <c r="D77" s="831"/>
      <c r="E77" s="831"/>
      <c r="F77" s="862">
        <v>0</v>
      </c>
      <c r="G77" s="863"/>
      <c r="H77" s="864"/>
      <c r="I77" s="863"/>
      <c r="J77" s="370"/>
      <c r="K77" s="370"/>
      <c r="L77" s="370"/>
      <c r="M77" s="370"/>
      <c r="N77" s="657">
        <v>0</v>
      </c>
      <c r="O77" s="370"/>
      <c r="P77" s="370"/>
      <c r="Q77" s="370"/>
      <c r="R77" s="370"/>
      <c r="S77" s="370"/>
      <c r="T77" s="370"/>
      <c r="U77" s="370"/>
      <c r="V77" s="370"/>
      <c r="W77" s="370"/>
      <c r="X77" s="370"/>
      <c r="Y77" s="370"/>
    </row>
    <row r="78" spans="1:25" s="649" customFormat="1" ht="22.5" customHeight="1">
      <c r="A78" s="648"/>
      <c r="B78" s="843" t="s">
        <v>865</v>
      </c>
      <c r="C78" s="844"/>
      <c r="D78" s="844"/>
      <c r="E78" s="844"/>
      <c r="F78" s="838"/>
      <c r="G78" s="840"/>
      <c r="H78" s="838"/>
      <c r="I78" s="840"/>
      <c r="J78" s="370"/>
      <c r="K78" s="370"/>
      <c r="L78" s="370"/>
      <c r="M78" s="370"/>
      <c r="N78" s="659">
        <v>0</v>
      </c>
      <c r="O78" s="370"/>
      <c r="P78" s="370"/>
      <c r="Q78" s="370"/>
      <c r="R78" s="370"/>
      <c r="S78" s="370"/>
      <c r="T78" s="370"/>
      <c r="U78" s="370"/>
      <c r="V78" s="370"/>
      <c r="W78" s="370"/>
      <c r="X78" s="370"/>
      <c r="Y78" s="370"/>
    </row>
    <row r="79" spans="1:25" s="649" customFormat="1" ht="44.25" customHeight="1">
      <c r="A79" s="670">
        <v>1</v>
      </c>
      <c r="B79" s="819" t="s">
        <v>718</v>
      </c>
      <c r="C79" s="820"/>
      <c r="D79" s="820"/>
      <c r="E79" s="821"/>
      <c r="F79" s="860"/>
      <c r="G79" s="861"/>
      <c r="H79" s="860"/>
      <c r="I79" s="861"/>
      <c r="J79" s="658"/>
      <c r="K79" s="658"/>
      <c r="L79" s="658"/>
      <c r="M79" s="658"/>
      <c r="N79" s="659">
        <v>0</v>
      </c>
      <c r="O79" s="658"/>
      <c r="P79" s="658"/>
      <c r="Q79" s="658"/>
      <c r="R79" s="658"/>
      <c r="S79" s="658"/>
      <c r="T79" s="658"/>
      <c r="U79" s="658"/>
      <c r="V79" s="658"/>
      <c r="W79" s="658"/>
      <c r="X79" s="658"/>
      <c r="Y79" s="658"/>
    </row>
    <row r="80" spans="1:25" s="649" customFormat="1" ht="14.25" customHeight="1">
      <c r="A80" s="696"/>
      <c r="B80" s="672"/>
      <c r="C80" s="672"/>
      <c r="D80" s="672"/>
      <c r="E80" s="672"/>
      <c r="F80" s="697"/>
      <c r="G80" s="697"/>
      <c r="H80" s="697"/>
      <c r="I80" s="697"/>
      <c r="J80" s="658"/>
      <c r="K80" s="658"/>
      <c r="L80" s="658"/>
      <c r="M80" s="658"/>
      <c r="N80" s="658"/>
      <c r="O80" s="658"/>
      <c r="P80" s="658"/>
      <c r="Q80" s="658"/>
      <c r="R80" s="658"/>
      <c r="S80" s="658"/>
      <c r="T80" s="658"/>
      <c r="U80" s="658"/>
      <c r="V80" s="658"/>
      <c r="W80" s="658"/>
      <c r="X80" s="658"/>
      <c r="Y80" s="658"/>
    </row>
    <row r="81" spans="1:25" s="649" customFormat="1" ht="36.75" customHeight="1">
      <c r="A81" s="670">
        <v>2</v>
      </c>
      <c r="B81" s="819" t="s">
        <v>719</v>
      </c>
      <c r="C81" s="820"/>
      <c r="D81" s="820"/>
      <c r="E81" s="820"/>
      <c r="F81" s="860"/>
      <c r="G81" s="861"/>
      <c r="H81" s="860"/>
      <c r="I81" s="861"/>
      <c r="J81" s="658"/>
      <c r="K81" s="658"/>
      <c r="L81" s="658"/>
      <c r="M81" s="658"/>
      <c r="N81" s="658"/>
      <c r="O81" s="658"/>
      <c r="P81" s="658"/>
      <c r="Q81" s="658"/>
      <c r="R81" s="658"/>
      <c r="S81" s="658"/>
      <c r="T81" s="658"/>
      <c r="U81" s="658"/>
      <c r="V81" s="658"/>
      <c r="W81" s="658"/>
      <c r="X81" s="658"/>
      <c r="Y81" s="658"/>
    </row>
    <row r="82" spans="1:25" s="649" customFormat="1" ht="14.25" customHeight="1">
      <c r="A82" s="696"/>
      <c r="B82" s="697"/>
      <c r="C82" s="697"/>
      <c r="D82" s="697"/>
      <c r="E82" s="697"/>
      <c r="F82" s="697"/>
      <c r="G82" s="697"/>
      <c r="H82" s="697"/>
      <c r="I82" s="697"/>
      <c r="J82" s="658"/>
      <c r="K82" s="658"/>
      <c r="L82" s="658"/>
      <c r="M82" s="658"/>
      <c r="N82" s="658"/>
      <c r="O82" s="658"/>
      <c r="P82" s="658"/>
      <c r="Q82" s="658"/>
      <c r="R82" s="658"/>
      <c r="S82" s="658"/>
      <c r="T82" s="658"/>
      <c r="U82" s="658"/>
      <c r="V82" s="658"/>
      <c r="W82" s="658"/>
      <c r="X82" s="658"/>
      <c r="Y82" s="658"/>
    </row>
    <row r="83" spans="1:25" s="649" customFormat="1" ht="23.25" customHeight="1">
      <c r="A83" s="823">
        <v>3</v>
      </c>
      <c r="B83" s="802" t="s">
        <v>967</v>
      </c>
      <c r="C83" s="803"/>
      <c r="D83" s="803"/>
      <c r="E83" s="803"/>
      <c r="F83" s="824"/>
      <c r="G83" s="826"/>
      <c r="H83" s="824"/>
      <c r="I83" s="826"/>
      <c r="J83" s="658"/>
      <c r="K83" s="658"/>
      <c r="L83" s="658"/>
      <c r="M83" s="658"/>
      <c r="N83" s="658"/>
      <c r="O83" s="658"/>
      <c r="P83" s="658"/>
      <c r="Q83" s="658"/>
      <c r="R83" s="658"/>
      <c r="S83" s="658"/>
      <c r="T83" s="658"/>
      <c r="U83" s="658"/>
      <c r="V83" s="658"/>
      <c r="W83" s="658"/>
      <c r="X83" s="658"/>
      <c r="Y83" s="658"/>
    </row>
    <row r="84" spans="1:25" s="649" customFormat="1" ht="21" customHeight="1">
      <c r="A84" s="823"/>
      <c r="B84" s="796"/>
      <c r="C84" s="797"/>
      <c r="D84" s="797"/>
      <c r="E84" s="797"/>
      <c r="F84" s="813"/>
      <c r="G84" s="815"/>
      <c r="H84" s="813"/>
      <c r="I84" s="815"/>
      <c r="J84" s="658"/>
      <c r="K84" s="658"/>
      <c r="L84" s="658"/>
      <c r="M84" s="658"/>
      <c r="N84" s="658"/>
      <c r="O84" s="658"/>
      <c r="P84" s="658"/>
      <c r="Q84" s="658"/>
      <c r="R84" s="658"/>
      <c r="S84" s="658"/>
      <c r="T84" s="658"/>
      <c r="U84" s="658"/>
      <c r="V84" s="658"/>
      <c r="W84" s="658"/>
      <c r="X84" s="658"/>
      <c r="Y84" s="658"/>
    </row>
    <row r="85" spans="1:25" s="649" customFormat="1" ht="20.25" customHeight="1">
      <c r="A85" s="823"/>
      <c r="B85" s="796"/>
      <c r="C85" s="797"/>
      <c r="D85" s="797"/>
      <c r="E85" s="797"/>
      <c r="F85" s="813"/>
      <c r="G85" s="815"/>
      <c r="H85" s="813"/>
      <c r="I85" s="815"/>
      <c r="J85" s="658"/>
      <c r="K85" s="658"/>
      <c r="L85" s="658"/>
      <c r="M85" s="658"/>
      <c r="N85" s="658"/>
      <c r="O85" s="658"/>
      <c r="P85" s="658"/>
      <c r="Q85" s="658"/>
      <c r="R85" s="658"/>
      <c r="S85" s="658"/>
      <c r="T85" s="658"/>
      <c r="U85" s="658"/>
      <c r="V85" s="658"/>
      <c r="W85" s="658"/>
      <c r="X85" s="658"/>
      <c r="Y85" s="658"/>
    </row>
    <row r="86" spans="1:25" s="649" customFormat="1" ht="21" customHeight="1">
      <c r="A86" s="823"/>
      <c r="B86" s="796"/>
      <c r="C86" s="797"/>
      <c r="D86" s="797"/>
      <c r="E86" s="797"/>
      <c r="F86" s="813"/>
      <c r="G86" s="815"/>
      <c r="H86" s="813"/>
      <c r="I86" s="815"/>
      <c r="J86" s="658"/>
      <c r="K86" s="658"/>
      <c r="L86" s="658"/>
      <c r="M86" s="658"/>
      <c r="N86" s="658"/>
      <c r="O86" s="658"/>
      <c r="P86" s="658"/>
      <c r="Q86" s="658"/>
      <c r="R86" s="658"/>
      <c r="S86" s="658"/>
      <c r="T86" s="658"/>
      <c r="U86" s="658"/>
      <c r="V86" s="658"/>
      <c r="W86" s="658"/>
      <c r="X86" s="658"/>
      <c r="Y86" s="658"/>
    </row>
    <row r="87" spans="1:25" s="649" customFormat="1" ht="24.95" customHeight="1">
      <c r="A87" s="670"/>
      <c r="B87" s="661"/>
      <c r="E87" s="692" t="s">
        <v>721</v>
      </c>
      <c r="F87" s="934"/>
      <c r="G87" s="935"/>
      <c r="H87" s="934"/>
      <c r="I87" s="935"/>
      <c r="J87" s="658"/>
      <c r="K87" s="658"/>
      <c r="L87" s="658"/>
      <c r="M87" s="658"/>
      <c r="N87" s="658"/>
      <c r="O87" s="658"/>
      <c r="P87" s="658"/>
      <c r="Q87" s="658"/>
      <c r="R87" s="658"/>
      <c r="S87" s="658"/>
      <c r="T87" s="658"/>
      <c r="U87" s="658"/>
      <c r="V87" s="658"/>
      <c r="W87" s="658"/>
      <c r="X87" s="658"/>
      <c r="Y87" s="658"/>
    </row>
    <row r="88" spans="1:25" s="649" customFormat="1" ht="24.95" customHeight="1">
      <c r="A88" s="670"/>
      <c r="B88" s="661"/>
      <c r="E88" s="692" t="s">
        <v>25</v>
      </c>
      <c r="F88" s="934"/>
      <c r="G88" s="935"/>
      <c r="H88" s="934"/>
      <c r="I88" s="935"/>
      <c r="J88" s="658"/>
      <c r="K88" s="658"/>
      <c r="L88" s="658"/>
      <c r="M88" s="658"/>
      <c r="N88" s="658"/>
      <c r="O88" s="658"/>
      <c r="P88" s="658"/>
      <c r="Q88" s="658"/>
      <c r="R88" s="658"/>
      <c r="S88" s="658"/>
      <c r="T88" s="658"/>
      <c r="U88" s="658"/>
      <c r="V88" s="658"/>
      <c r="W88" s="658"/>
      <c r="X88" s="658"/>
      <c r="Y88" s="658"/>
    </row>
    <row r="89" spans="1:25" s="649" customFormat="1" ht="24.95" customHeight="1">
      <c r="A89" s="670"/>
      <c r="B89" s="662"/>
      <c r="C89" s="663"/>
      <c r="D89" s="663"/>
      <c r="E89" s="693" t="s">
        <v>722</v>
      </c>
      <c r="F89" s="936"/>
      <c r="G89" s="937"/>
      <c r="H89" s="936"/>
      <c r="I89" s="937"/>
      <c r="J89" s="658"/>
      <c r="K89" s="658"/>
      <c r="L89" s="658"/>
      <c r="M89" s="658"/>
      <c r="N89" s="658"/>
      <c r="O89" s="658"/>
      <c r="P89" s="658"/>
      <c r="Q89" s="658"/>
      <c r="R89" s="658"/>
      <c r="S89" s="658"/>
      <c r="T89" s="658"/>
      <c r="U89" s="658"/>
      <c r="V89" s="658"/>
      <c r="W89" s="658"/>
      <c r="X89" s="658"/>
      <c r="Y89" s="658"/>
    </row>
    <row r="90" spans="1:25" s="649" customFormat="1" ht="20.25" customHeight="1">
      <c r="A90" s="670"/>
      <c r="B90" s="648"/>
      <c r="C90" s="648"/>
      <c r="D90" s="648"/>
      <c r="E90" s="692"/>
      <c r="F90" s="674"/>
      <c r="G90" s="674"/>
      <c r="H90" s="674"/>
      <c r="I90" s="674"/>
      <c r="J90" s="658"/>
      <c r="K90" s="658"/>
      <c r="L90" s="658"/>
      <c r="M90" s="658"/>
      <c r="N90" s="658"/>
      <c r="O90" s="658"/>
      <c r="P90" s="658"/>
      <c r="Q90" s="658"/>
      <c r="R90" s="658"/>
      <c r="S90" s="658"/>
      <c r="T90" s="658"/>
      <c r="U90" s="658"/>
      <c r="V90" s="658"/>
      <c r="W90" s="658"/>
      <c r="X90" s="658"/>
      <c r="Y90" s="658"/>
    </row>
    <row r="91" spans="1:25" s="649" customFormat="1" ht="46.5" hidden="1" customHeight="1">
      <c r="A91" s="694" t="s">
        <v>866</v>
      </c>
      <c r="B91" s="802" t="s">
        <v>867</v>
      </c>
      <c r="C91" s="803"/>
      <c r="D91" s="803"/>
      <c r="E91" s="803"/>
      <c r="F91" s="807"/>
      <c r="G91" s="808"/>
      <c r="H91" s="807"/>
      <c r="I91" s="808"/>
      <c r="J91" s="658"/>
      <c r="K91" s="658"/>
      <c r="L91" s="658"/>
      <c r="M91" s="658"/>
      <c r="N91" s="658"/>
      <c r="O91" s="658"/>
      <c r="P91" s="658"/>
      <c r="Q91" s="658"/>
      <c r="R91" s="658"/>
      <c r="S91" s="658"/>
      <c r="T91" s="658"/>
      <c r="U91" s="658"/>
      <c r="V91" s="658"/>
      <c r="W91" s="658"/>
      <c r="X91" s="658"/>
      <c r="Y91" s="658"/>
    </row>
    <row r="92" spans="1:25" s="649" customFormat="1" ht="19.5" hidden="1" customHeight="1">
      <c r="A92" s="648"/>
      <c r="B92" s="804" t="s">
        <v>868</v>
      </c>
      <c r="C92" s="805"/>
      <c r="D92" s="805"/>
      <c r="E92" s="805"/>
      <c r="I92" s="698"/>
      <c r="J92" s="658"/>
      <c r="K92" s="658"/>
      <c r="L92" s="658"/>
      <c r="M92" s="658"/>
      <c r="N92" s="658"/>
      <c r="O92" s="658"/>
      <c r="P92" s="658"/>
      <c r="Q92" s="658"/>
      <c r="R92" s="658"/>
      <c r="S92" s="658"/>
      <c r="T92" s="658"/>
      <c r="U92" s="658"/>
      <c r="V92" s="658"/>
      <c r="W92" s="658"/>
      <c r="X92" s="658"/>
      <c r="Y92" s="658"/>
    </row>
    <row r="93" spans="1:25" s="649" customFormat="1" ht="49.5" hidden="1" customHeight="1">
      <c r="A93" s="648"/>
      <c r="B93" s="806" t="s">
        <v>902</v>
      </c>
      <c r="C93" s="797"/>
      <c r="D93" s="797"/>
      <c r="E93" s="797"/>
      <c r="F93" s="807"/>
      <c r="G93" s="808"/>
      <c r="H93" s="807"/>
      <c r="I93" s="808"/>
      <c r="J93" s="658"/>
      <c r="K93" s="658"/>
      <c r="L93" s="658"/>
      <c r="M93" s="658"/>
      <c r="N93" s="658"/>
      <c r="O93" s="658"/>
      <c r="P93" s="658"/>
      <c r="Q93" s="658"/>
      <c r="R93" s="658"/>
      <c r="S93" s="658"/>
      <c r="T93" s="658"/>
      <c r="U93" s="658"/>
      <c r="V93" s="658"/>
      <c r="W93" s="658"/>
      <c r="X93" s="658"/>
      <c r="Y93" s="658"/>
    </row>
    <row r="94" spans="1:25" s="649" customFormat="1" ht="13.5" hidden="1" customHeight="1">
      <c r="A94" s="648"/>
      <c r="B94" s="699"/>
      <c r="C94" s="648"/>
      <c r="D94" s="648"/>
      <c r="E94" s="692"/>
      <c r="F94" s="674"/>
      <c r="G94" s="674"/>
      <c r="H94" s="674"/>
      <c r="I94" s="700"/>
      <c r="J94" s="658"/>
      <c r="K94" s="658"/>
      <c r="L94" s="658"/>
      <c r="M94" s="658"/>
      <c r="N94" s="658"/>
      <c r="O94" s="658"/>
      <c r="P94" s="658"/>
      <c r="Q94" s="658"/>
      <c r="R94" s="658"/>
      <c r="S94" s="658"/>
      <c r="T94" s="658"/>
      <c r="U94" s="658"/>
      <c r="V94" s="658"/>
      <c r="W94" s="658"/>
      <c r="X94" s="658"/>
      <c r="Y94" s="658"/>
    </row>
    <row r="95" spans="1:25" s="649" customFormat="1" ht="34.5" hidden="1" customHeight="1">
      <c r="A95" s="670"/>
      <c r="B95" s="796" t="s">
        <v>869</v>
      </c>
      <c r="C95" s="797"/>
      <c r="D95" s="797"/>
      <c r="E95" s="797"/>
      <c r="F95" s="807"/>
      <c r="G95" s="808"/>
      <c r="H95" s="807"/>
      <c r="I95" s="808"/>
      <c r="J95" s="658"/>
      <c r="K95" s="658"/>
      <c r="L95" s="658"/>
      <c r="M95" s="658"/>
      <c r="N95" s="658"/>
      <c r="O95" s="658"/>
      <c r="P95" s="658"/>
      <c r="Q95" s="658"/>
      <c r="R95" s="658"/>
      <c r="S95" s="658"/>
      <c r="T95" s="658"/>
      <c r="U95" s="658"/>
      <c r="V95" s="658"/>
      <c r="W95" s="658"/>
      <c r="X95" s="658"/>
      <c r="Y95" s="658"/>
    </row>
    <row r="96" spans="1:25" s="649" customFormat="1" ht="16.5" hidden="1">
      <c r="A96" s="670"/>
      <c r="B96" s="699"/>
      <c r="C96" s="648"/>
      <c r="D96" s="648"/>
      <c r="E96" s="692"/>
      <c r="F96" s="674"/>
      <c r="G96" s="674"/>
      <c r="H96" s="674"/>
      <c r="I96" s="700"/>
      <c r="J96" s="658"/>
      <c r="K96" s="658"/>
      <c r="L96" s="658"/>
      <c r="M96" s="658"/>
      <c r="N96" s="658"/>
      <c r="O96" s="658"/>
      <c r="P96" s="658"/>
      <c r="Q96" s="658"/>
      <c r="R96" s="658"/>
      <c r="S96" s="658"/>
      <c r="T96" s="658"/>
      <c r="U96" s="658"/>
      <c r="V96" s="658"/>
      <c r="W96" s="658"/>
      <c r="X96" s="658"/>
      <c r="Y96" s="658"/>
    </row>
    <row r="97" spans="1:25" s="649" customFormat="1" ht="24.95" hidden="1" customHeight="1">
      <c r="A97" s="670"/>
      <c r="B97" s="796" t="s">
        <v>723</v>
      </c>
      <c r="C97" s="797"/>
      <c r="D97" s="797"/>
      <c r="E97" s="797"/>
      <c r="F97" s="807"/>
      <c r="G97" s="808"/>
      <c r="H97" s="807"/>
      <c r="I97" s="808"/>
      <c r="J97" s="658"/>
      <c r="K97" s="658"/>
      <c r="L97" s="658"/>
      <c r="M97" s="658"/>
      <c r="N97" s="658"/>
      <c r="O97" s="658"/>
      <c r="P97" s="658"/>
      <c r="Q97" s="658"/>
      <c r="R97" s="658"/>
      <c r="S97" s="658"/>
      <c r="T97" s="658"/>
      <c r="U97" s="658"/>
      <c r="V97" s="658"/>
      <c r="W97" s="658"/>
      <c r="X97" s="658"/>
      <c r="Y97" s="658"/>
    </row>
    <row r="98" spans="1:25" s="649" customFormat="1" ht="11.25" hidden="1" customHeight="1">
      <c r="A98" s="670"/>
      <c r="B98" s="699"/>
      <c r="C98" s="648"/>
      <c r="D98" s="648"/>
      <c r="E98" s="692"/>
      <c r="F98" s="674"/>
      <c r="G98" s="674"/>
      <c r="H98" s="674"/>
      <c r="I98" s="700"/>
      <c r="J98" s="658"/>
      <c r="K98" s="658"/>
      <c r="L98" s="658"/>
      <c r="M98" s="658"/>
      <c r="N98" s="658"/>
      <c r="O98" s="658"/>
      <c r="P98" s="658"/>
      <c r="Q98" s="658"/>
      <c r="R98" s="658"/>
      <c r="S98" s="658"/>
      <c r="T98" s="658"/>
      <c r="U98" s="658"/>
      <c r="V98" s="658"/>
      <c r="W98" s="658"/>
      <c r="X98" s="658"/>
      <c r="Y98" s="658"/>
    </row>
    <row r="99" spans="1:25" s="649" customFormat="1" ht="33.75" hidden="1" customHeight="1">
      <c r="A99" s="694" t="s">
        <v>870</v>
      </c>
      <c r="B99" s="796" t="s">
        <v>871</v>
      </c>
      <c r="C99" s="797"/>
      <c r="D99" s="797"/>
      <c r="E99" s="797"/>
      <c r="F99" s="807"/>
      <c r="G99" s="808"/>
      <c r="H99" s="807"/>
      <c r="I99" s="808"/>
      <c r="J99" s="658"/>
      <c r="K99" s="658"/>
      <c r="L99" s="658"/>
      <c r="M99" s="658"/>
      <c r="N99" s="658"/>
      <c r="O99" s="658"/>
      <c r="P99" s="658"/>
      <c r="Q99" s="658"/>
      <c r="R99" s="658"/>
      <c r="S99" s="658"/>
      <c r="T99" s="658"/>
      <c r="U99" s="658"/>
      <c r="V99" s="658"/>
      <c r="W99" s="658"/>
      <c r="X99" s="658"/>
      <c r="Y99" s="658"/>
    </row>
    <row r="100" spans="1:25" s="649" customFormat="1" ht="11.25" hidden="1" customHeight="1">
      <c r="A100" s="670"/>
      <c r="B100" s="699"/>
      <c r="C100" s="648"/>
      <c r="D100" s="648"/>
      <c r="E100" s="692"/>
      <c r="F100" s="674"/>
      <c r="G100" s="674"/>
      <c r="H100" s="674"/>
      <c r="I100" s="700"/>
      <c r="J100" s="658"/>
      <c r="K100" s="658"/>
      <c r="L100" s="658"/>
      <c r="M100" s="658"/>
      <c r="N100" s="658"/>
      <c r="O100" s="658"/>
      <c r="P100" s="658"/>
      <c r="Q100" s="658"/>
      <c r="R100" s="658"/>
      <c r="S100" s="658"/>
      <c r="T100" s="658"/>
      <c r="U100" s="658"/>
      <c r="V100" s="658"/>
      <c r="W100" s="658"/>
      <c r="X100" s="658"/>
      <c r="Y100" s="658"/>
    </row>
    <row r="101" spans="1:25" s="649" customFormat="1" ht="24.95" hidden="1" customHeight="1">
      <c r="A101" s="670"/>
      <c r="B101" s="796" t="s">
        <v>872</v>
      </c>
      <c r="C101" s="797"/>
      <c r="D101" s="797"/>
      <c r="E101" s="797"/>
      <c r="F101" s="798"/>
      <c r="G101" s="799"/>
      <c r="H101" s="798"/>
      <c r="I101" s="799"/>
      <c r="J101" s="658"/>
      <c r="K101" s="658"/>
      <c r="L101" s="658"/>
      <c r="M101" s="658"/>
      <c r="N101" s="658"/>
      <c r="O101" s="658"/>
      <c r="P101" s="658"/>
      <c r="Q101" s="658"/>
      <c r="R101" s="658"/>
      <c r="S101" s="658"/>
      <c r="T101" s="658"/>
      <c r="U101" s="658"/>
      <c r="V101" s="658"/>
      <c r="W101" s="658"/>
      <c r="X101" s="658"/>
      <c r="Y101" s="658"/>
    </row>
    <row r="102" spans="1:25" s="649" customFormat="1" ht="30.75" hidden="1" customHeight="1">
      <c r="A102" s="670"/>
      <c r="B102" s="800" t="s">
        <v>873</v>
      </c>
      <c r="C102" s="801"/>
      <c r="D102" s="801"/>
      <c r="E102" s="801"/>
      <c r="F102" s="701"/>
      <c r="G102" s="702"/>
      <c r="H102" s="701"/>
      <c r="I102" s="679"/>
      <c r="J102" s="658"/>
      <c r="K102" s="658"/>
      <c r="L102" s="658"/>
      <c r="M102" s="658"/>
      <c r="N102" s="658"/>
      <c r="O102" s="658"/>
      <c r="P102" s="658"/>
      <c r="Q102" s="658"/>
      <c r="R102" s="658"/>
      <c r="S102" s="658"/>
      <c r="T102" s="658"/>
      <c r="U102" s="658"/>
      <c r="V102" s="658"/>
      <c r="W102" s="658"/>
      <c r="X102" s="658"/>
      <c r="Y102" s="658"/>
    </row>
    <row r="103" spans="1:25" s="649" customFormat="1" ht="31.5" hidden="1" customHeight="1">
      <c r="A103" s="670"/>
      <c r="B103" s="796" t="s">
        <v>725</v>
      </c>
      <c r="C103" s="797"/>
      <c r="D103" s="797"/>
      <c r="E103" s="797"/>
      <c r="F103" s="703"/>
      <c r="G103" s="704"/>
      <c r="H103" s="703"/>
      <c r="I103" s="705"/>
      <c r="J103" s="658"/>
      <c r="K103" s="658"/>
      <c r="L103" s="658"/>
      <c r="M103" s="658"/>
      <c r="N103" s="658"/>
      <c r="O103" s="658"/>
      <c r="P103" s="658"/>
      <c r="Q103" s="658"/>
      <c r="R103" s="658"/>
      <c r="S103" s="658"/>
      <c r="T103" s="658"/>
      <c r="U103" s="658"/>
      <c r="V103" s="658"/>
      <c r="W103" s="658"/>
      <c r="X103" s="658"/>
      <c r="Y103" s="658"/>
    </row>
    <row r="104" spans="1:25" s="649" customFormat="1" ht="15.75" hidden="1" customHeight="1">
      <c r="A104" s="670"/>
      <c r="B104" s="706"/>
      <c r="C104" s="707"/>
      <c r="D104" s="707"/>
      <c r="E104" s="707"/>
      <c r="F104" s="847" t="s">
        <v>874</v>
      </c>
      <c r="G104" s="853"/>
      <c r="H104" s="847" t="s">
        <v>874</v>
      </c>
      <c r="I104" s="853"/>
      <c r="J104" s="658"/>
      <c r="K104" s="658"/>
      <c r="L104" s="658"/>
      <c r="M104" s="658"/>
      <c r="N104" s="658"/>
      <c r="O104" s="658"/>
      <c r="P104" s="658"/>
      <c r="Q104" s="658"/>
      <c r="R104" s="658"/>
      <c r="S104" s="658"/>
      <c r="T104" s="658"/>
      <c r="U104" s="658"/>
      <c r="V104" s="658"/>
      <c r="W104" s="658"/>
      <c r="X104" s="658"/>
      <c r="Y104" s="658"/>
    </row>
    <row r="105" spans="1:25" s="649" customFormat="1" ht="21" hidden="1" customHeight="1">
      <c r="A105" s="670"/>
      <c r="B105" s="708"/>
      <c r="C105" s="671"/>
      <c r="D105" s="671"/>
      <c r="E105" s="671"/>
      <c r="F105" s="854"/>
      <c r="G105" s="855"/>
      <c r="H105" s="703"/>
      <c r="I105" s="705"/>
      <c r="J105" s="658"/>
      <c r="K105" s="658"/>
      <c r="L105" s="658"/>
      <c r="M105" s="658"/>
      <c r="N105" s="658"/>
      <c r="O105" s="658"/>
      <c r="P105" s="658"/>
      <c r="Q105" s="658"/>
      <c r="R105" s="658"/>
      <c r="S105" s="658"/>
      <c r="T105" s="658"/>
      <c r="U105" s="658"/>
      <c r="V105" s="658"/>
      <c r="W105" s="658"/>
      <c r="X105" s="658"/>
      <c r="Y105" s="658"/>
    </row>
    <row r="106" spans="1:25" s="649" customFormat="1" ht="18.75" hidden="1" customHeight="1">
      <c r="A106" s="670"/>
      <c r="B106" s="691"/>
      <c r="C106" s="689"/>
      <c r="D106" s="689"/>
      <c r="E106" s="689"/>
      <c r="F106" s="849" t="s">
        <v>874</v>
      </c>
      <c r="G106" s="856"/>
      <c r="H106" s="849" t="s">
        <v>874</v>
      </c>
      <c r="I106" s="856"/>
      <c r="J106" s="658"/>
      <c r="K106" s="658"/>
      <c r="L106" s="658"/>
      <c r="M106" s="658"/>
      <c r="N106" s="658"/>
      <c r="O106" s="658"/>
      <c r="P106" s="658"/>
      <c r="Q106" s="658"/>
      <c r="R106" s="658"/>
      <c r="S106" s="658"/>
      <c r="T106" s="658"/>
      <c r="U106" s="658"/>
      <c r="V106" s="658"/>
      <c r="W106" s="658"/>
      <c r="X106" s="658"/>
      <c r="Y106" s="658"/>
    </row>
    <row r="107" spans="1:25" s="649" customFormat="1" ht="18.75" hidden="1" customHeight="1">
      <c r="A107" s="670"/>
      <c r="B107" s="671"/>
      <c r="C107" s="671"/>
      <c r="D107" s="671"/>
      <c r="E107" s="671"/>
      <c r="F107" s="709"/>
      <c r="G107" s="709"/>
      <c r="H107" s="709"/>
      <c r="I107" s="709"/>
      <c r="J107" s="658"/>
      <c r="K107" s="658"/>
      <c r="L107" s="658"/>
      <c r="M107" s="658"/>
      <c r="N107" s="658"/>
      <c r="O107" s="658"/>
      <c r="P107" s="658"/>
      <c r="Q107" s="658"/>
      <c r="R107" s="658"/>
      <c r="S107" s="658"/>
      <c r="T107" s="658"/>
      <c r="U107" s="658"/>
      <c r="V107" s="658"/>
      <c r="W107" s="658"/>
      <c r="X107" s="658"/>
      <c r="Y107" s="658"/>
    </row>
    <row r="108" spans="1:25" s="649" customFormat="1" ht="36.75" hidden="1" customHeight="1">
      <c r="A108" s="670"/>
      <c r="B108" s="819" t="s">
        <v>726</v>
      </c>
      <c r="C108" s="820"/>
      <c r="D108" s="820"/>
      <c r="E108" s="827"/>
      <c r="F108" s="857"/>
      <c r="G108" s="858"/>
      <c r="H108" s="858"/>
      <c r="I108" s="859"/>
      <c r="J108" s="658"/>
      <c r="K108" s="658"/>
      <c r="L108" s="658"/>
      <c r="M108" s="658"/>
      <c r="N108" s="658"/>
      <c r="O108" s="658"/>
      <c r="P108" s="658"/>
      <c r="Q108" s="658"/>
      <c r="R108" s="658"/>
      <c r="S108" s="658"/>
      <c r="T108" s="658"/>
      <c r="U108" s="658"/>
      <c r="V108" s="658"/>
      <c r="W108" s="658"/>
      <c r="X108" s="658"/>
      <c r="Y108" s="658"/>
    </row>
    <row r="109" spans="1:25" s="649" customFormat="1" ht="16.149999999999999" hidden="1" customHeight="1">
      <c r="A109" s="670"/>
      <c r="B109" s="671"/>
      <c r="C109" s="671"/>
      <c r="D109" s="671"/>
      <c r="E109" s="671"/>
      <c r="F109" s="710"/>
      <c r="G109" s="711"/>
      <c r="H109" s="711"/>
      <c r="I109" s="711"/>
      <c r="J109" s="658"/>
      <c r="K109" s="658"/>
      <c r="L109" s="658"/>
      <c r="M109" s="658"/>
      <c r="N109" s="658"/>
      <c r="O109" s="658"/>
      <c r="P109" s="658"/>
      <c r="Q109" s="658"/>
      <c r="R109" s="658"/>
      <c r="S109" s="658"/>
      <c r="T109" s="658"/>
      <c r="U109" s="658"/>
      <c r="V109" s="658"/>
      <c r="W109" s="658"/>
      <c r="X109" s="658"/>
      <c r="Y109" s="658"/>
    </row>
    <row r="110" spans="1:25" s="649" customFormat="1" ht="51" hidden="1" customHeight="1">
      <c r="A110" s="694" t="s">
        <v>875</v>
      </c>
      <c r="B110" s="802" t="s">
        <v>876</v>
      </c>
      <c r="C110" s="803"/>
      <c r="D110" s="803"/>
      <c r="E110" s="803"/>
      <c r="F110" s="851"/>
      <c r="G110" s="852"/>
      <c r="H110" s="851"/>
      <c r="I110" s="852"/>
      <c r="J110" s="658"/>
      <c r="K110" s="658"/>
      <c r="L110" s="658"/>
      <c r="M110" s="658"/>
      <c r="N110" s="658"/>
      <c r="O110" s="658"/>
      <c r="P110" s="658"/>
      <c r="Q110" s="658"/>
      <c r="R110" s="658"/>
      <c r="S110" s="658"/>
      <c r="T110" s="658"/>
      <c r="U110" s="658"/>
      <c r="V110" s="658"/>
      <c r="W110" s="658"/>
      <c r="X110" s="658"/>
      <c r="Y110" s="658"/>
    </row>
    <row r="111" spans="1:25" s="649" customFormat="1" ht="19.5" hidden="1" customHeight="1">
      <c r="A111" s="648"/>
      <c r="B111" s="804" t="s">
        <v>877</v>
      </c>
      <c r="C111" s="805"/>
      <c r="D111" s="805"/>
      <c r="E111" s="805"/>
      <c r="I111" s="698"/>
      <c r="J111" s="658"/>
      <c r="K111" s="658"/>
      <c r="L111" s="658"/>
      <c r="M111" s="658"/>
      <c r="N111" s="658"/>
      <c r="O111" s="658"/>
      <c r="P111" s="658"/>
      <c r="Q111" s="658"/>
      <c r="R111" s="658"/>
      <c r="S111" s="658"/>
      <c r="T111" s="658"/>
      <c r="U111" s="658"/>
      <c r="V111" s="658"/>
      <c r="W111" s="658"/>
      <c r="X111" s="658"/>
      <c r="Y111" s="658"/>
    </row>
    <row r="112" spans="1:25" s="649" customFormat="1" ht="54" hidden="1" customHeight="1">
      <c r="A112" s="648"/>
      <c r="B112" s="806" t="s">
        <v>903</v>
      </c>
      <c r="C112" s="797"/>
      <c r="D112" s="797"/>
      <c r="E112" s="797"/>
      <c r="F112" s="807"/>
      <c r="G112" s="808"/>
      <c r="H112" s="807"/>
      <c r="I112" s="808"/>
      <c r="J112" s="658"/>
      <c r="K112" s="658"/>
      <c r="L112" s="658"/>
      <c r="M112" s="658"/>
      <c r="N112" s="658"/>
      <c r="O112" s="658"/>
      <c r="P112" s="658"/>
      <c r="Q112" s="658"/>
      <c r="R112" s="658"/>
      <c r="S112" s="658"/>
      <c r="T112" s="658"/>
      <c r="U112" s="658"/>
      <c r="V112" s="658"/>
      <c r="W112" s="658"/>
      <c r="X112" s="658"/>
      <c r="Y112" s="658"/>
    </row>
    <row r="113" spans="1:25" s="649" customFormat="1" ht="12" hidden="1" customHeight="1">
      <c r="A113" s="648"/>
      <c r="B113" s="712"/>
      <c r="C113" s="671"/>
      <c r="D113" s="671"/>
      <c r="E113" s="671"/>
      <c r="F113" s="711"/>
      <c r="G113" s="711"/>
      <c r="H113" s="711"/>
      <c r="I113" s="713"/>
      <c r="J113" s="658"/>
      <c r="K113" s="658"/>
      <c r="L113" s="658"/>
      <c r="M113" s="658"/>
      <c r="N113" s="658"/>
      <c r="O113" s="658"/>
      <c r="P113" s="658"/>
      <c r="Q113" s="658"/>
      <c r="R113" s="658"/>
      <c r="S113" s="658"/>
      <c r="T113" s="658"/>
      <c r="U113" s="658"/>
      <c r="V113" s="658"/>
      <c r="W113" s="658"/>
      <c r="X113" s="658"/>
      <c r="Y113" s="658"/>
    </row>
    <row r="114" spans="1:25" s="649" customFormat="1" ht="39" hidden="1" customHeight="1">
      <c r="A114" s="648"/>
      <c r="B114" s="796" t="s">
        <v>878</v>
      </c>
      <c r="C114" s="797"/>
      <c r="D114" s="797"/>
      <c r="E114" s="797"/>
      <c r="F114" s="807"/>
      <c r="G114" s="808"/>
      <c r="H114" s="807"/>
      <c r="I114" s="808"/>
      <c r="J114" s="658"/>
      <c r="K114" s="658"/>
      <c r="L114" s="658"/>
      <c r="M114" s="658"/>
      <c r="N114" s="658"/>
      <c r="O114" s="658"/>
      <c r="P114" s="658"/>
      <c r="Q114" s="658"/>
      <c r="R114" s="658"/>
      <c r="S114" s="658"/>
      <c r="T114" s="658"/>
      <c r="U114" s="658"/>
      <c r="V114" s="658"/>
      <c r="W114" s="658"/>
      <c r="X114" s="658"/>
      <c r="Y114" s="658"/>
    </row>
    <row r="115" spans="1:25" s="649" customFormat="1" ht="12.75" hidden="1" customHeight="1">
      <c r="A115" s="648"/>
      <c r="B115" s="699"/>
      <c r="C115" s="648"/>
      <c r="D115" s="648"/>
      <c r="E115" s="692"/>
      <c r="F115" s="674"/>
      <c r="G115" s="674"/>
      <c r="H115" s="674"/>
      <c r="I115" s="700"/>
      <c r="J115" s="658"/>
      <c r="K115" s="658"/>
      <c r="L115" s="658"/>
      <c r="M115" s="658"/>
      <c r="N115" s="658"/>
      <c r="O115" s="658"/>
      <c r="P115" s="658"/>
      <c r="Q115" s="658"/>
      <c r="R115" s="658"/>
      <c r="S115" s="658"/>
      <c r="T115" s="658"/>
      <c r="U115" s="658"/>
      <c r="V115" s="658"/>
      <c r="W115" s="658"/>
      <c r="X115" s="658"/>
      <c r="Y115" s="658"/>
    </row>
    <row r="116" spans="1:25" s="649" customFormat="1" ht="24.95" hidden="1" customHeight="1">
      <c r="A116" s="670"/>
      <c r="B116" s="796" t="s">
        <v>723</v>
      </c>
      <c r="C116" s="797"/>
      <c r="D116" s="797"/>
      <c r="E116" s="797"/>
      <c r="F116" s="807"/>
      <c r="G116" s="808"/>
      <c r="H116" s="807"/>
      <c r="I116" s="808"/>
      <c r="J116" s="658"/>
      <c r="K116" s="658"/>
      <c r="L116" s="658"/>
      <c r="M116" s="658"/>
      <c r="N116" s="658"/>
      <c r="O116" s="658"/>
      <c r="P116" s="658"/>
      <c r="Q116" s="658"/>
      <c r="R116" s="658"/>
      <c r="S116" s="658"/>
      <c r="T116" s="658"/>
      <c r="U116" s="658"/>
      <c r="V116" s="658"/>
      <c r="W116" s="658"/>
      <c r="X116" s="658"/>
      <c r="Y116" s="658"/>
    </row>
    <row r="117" spans="1:25" s="649" customFormat="1" ht="9.75" hidden="1" customHeight="1">
      <c r="A117" s="670"/>
      <c r="B117" s="699"/>
      <c r="C117" s="648"/>
      <c r="D117" s="648"/>
      <c r="E117" s="692"/>
      <c r="F117" s="674"/>
      <c r="G117" s="674"/>
      <c r="H117" s="674"/>
      <c r="I117" s="700"/>
      <c r="J117" s="658"/>
      <c r="K117" s="658"/>
      <c r="L117" s="658"/>
      <c r="M117" s="658"/>
      <c r="N117" s="658"/>
      <c r="O117" s="658"/>
      <c r="P117" s="658"/>
      <c r="Q117" s="658"/>
      <c r="R117" s="658"/>
      <c r="S117" s="658"/>
      <c r="T117" s="658"/>
      <c r="U117" s="658"/>
      <c r="V117" s="658"/>
      <c r="W117" s="658"/>
      <c r="X117" s="658"/>
      <c r="Y117" s="658"/>
    </row>
    <row r="118" spans="1:25" s="649" customFormat="1" ht="24.95" hidden="1" customHeight="1">
      <c r="A118" s="670"/>
      <c r="B118" s="796" t="s">
        <v>879</v>
      </c>
      <c r="C118" s="797"/>
      <c r="D118" s="797"/>
      <c r="E118" s="797"/>
      <c r="F118" s="845"/>
      <c r="G118" s="846"/>
      <c r="H118" s="845"/>
      <c r="I118" s="846"/>
      <c r="J118" s="658"/>
      <c r="K118" s="658"/>
      <c r="L118" s="658"/>
      <c r="M118" s="658"/>
      <c r="N118" s="658"/>
      <c r="O118" s="658"/>
      <c r="P118" s="658"/>
      <c r="Q118" s="658"/>
      <c r="R118" s="658"/>
      <c r="S118" s="658"/>
      <c r="T118" s="658"/>
      <c r="U118" s="658"/>
      <c r="V118" s="658"/>
      <c r="W118" s="658"/>
      <c r="X118" s="658"/>
      <c r="Y118" s="658"/>
    </row>
    <row r="119" spans="1:25" s="649" customFormat="1" ht="34.5" hidden="1" customHeight="1">
      <c r="A119" s="670"/>
      <c r="B119" s="800" t="s">
        <v>873</v>
      </c>
      <c r="C119" s="801"/>
      <c r="D119" s="801"/>
      <c r="E119" s="801"/>
      <c r="F119" s="714"/>
      <c r="G119" s="715"/>
      <c r="H119" s="714"/>
      <c r="I119" s="715"/>
      <c r="J119" s="658"/>
      <c r="K119" s="658"/>
      <c r="L119" s="658"/>
      <c r="M119" s="658"/>
      <c r="N119" s="658"/>
      <c r="O119" s="658"/>
      <c r="P119" s="658"/>
      <c r="Q119" s="658"/>
      <c r="R119" s="658"/>
      <c r="S119" s="658"/>
      <c r="T119" s="658"/>
      <c r="U119" s="658"/>
      <c r="V119" s="658"/>
      <c r="W119" s="658"/>
      <c r="X119" s="658"/>
      <c r="Y119" s="658"/>
    </row>
    <row r="120" spans="1:25" s="649" customFormat="1" ht="28.5" hidden="1" customHeight="1">
      <c r="A120" s="670"/>
      <c r="B120" s="796" t="s">
        <v>725</v>
      </c>
      <c r="C120" s="797"/>
      <c r="D120" s="797"/>
      <c r="E120" s="797"/>
      <c r="F120" s="716"/>
      <c r="G120" s="717"/>
      <c r="H120" s="716"/>
      <c r="I120" s="717"/>
      <c r="J120" s="658"/>
      <c r="K120" s="658"/>
      <c r="L120" s="658"/>
      <c r="M120" s="658"/>
      <c r="N120" s="658"/>
      <c r="O120" s="658"/>
      <c r="P120" s="658"/>
      <c r="Q120" s="658"/>
      <c r="R120" s="658"/>
      <c r="S120" s="658"/>
      <c r="T120" s="658"/>
      <c r="U120" s="658"/>
      <c r="V120" s="658"/>
      <c r="W120" s="658"/>
      <c r="X120" s="658"/>
      <c r="Y120" s="658"/>
    </row>
    <row r="121" spans="1:25" s="649" customFormat="1" ht="13.5" hidden="1" customHeight="1">
      <c r="A121" s="670"/>
      <c r="B121" s="708"/>
      <c r="C121" s="671"/>
      <c r="D121" s="671"/>
      <c r="E121" s="671"/>
      <c r="F121" s="847" t="s">
        <v>880</v>
      </c>
      <c r="G121" s="848"/>
      <c r="H121" s="847" t="s">
        <v>880</v>
      </c>
      <c r="I121" s="848"/>
      <c r="J121" s="658"/>
      <c r="K121" s="658"/>
      <c r="L121" s="658"/>
      <c r="M121" s="658"/>
      <c r="N121" s="658"/>
      <c r="O121" s="658"/>
      <c r="P121" s="658"/>
      <c r="Q121" s="658"/>
      <c r="R121" s="658"/>
      <c r="S121" s="658"/>
      <c r="T121" s="658"/>
      <c r="U121" s="658"/>
      <c r="V121" s="658"/>
      <c r="W121" s="658"/>
      <c r="X121" s="658"/>
      <c r="Y121" s="658"/>
    </row>
    <row r="122" spans="1:25" s="649" customFormat="1" ht="20.25" hidden="1" customHeight="1">
      <c r="A122" s="670"/>
      <c r="B122" s="708"/>
      <c r="C122" s="671"/>
      <c r="D122" s="671"/>
      <c r="E122" s="671"/>
      <c r="F122" s="716"/>
      <c r="G122" s="717"/>
      <c r="H122" s="716"/>
      <c r="I122" s="717"/>
      <c r="J122" s="658"/>
      <c r="K122" s="658"/>
      <c r="L122" s="658"/>
      <c r="M122" s="658"/>
      <c r="N122" s="658"/>
      <c r="O122" s="658"/>
      <c r="P122" s="658"/>
      <c r="Q122" s="658"/>
      <c r="R122" s="658"/>
      <c r="S122" s="658"/>
      <c r="T122" s="658"/>
      <c r="U122" s="658"/>
      <c r="V122" s="658"/>
      <c r="W122" s="658"/>
      <c r="X122" s="658"/>
      <c r="Y122" s="658"/>
    </row>
    <row r="123" spans="1:25" s="649" customFormat="1" ht="16.5" hidden="1" customHeight="1">
      <c r="A123" s="670"/>
      <c r="B123" s="691"/>
      <c r="C123" s="689"/>
      <c r="D123" s="689"/>
      <c r="E123" s="690"/>
      <c r="F123" s="849" t="s">
        <v>880</v>
      </c>
      <c r="G123" s="850"/>
      <c r="H123" s="849" t="s">
        <v>880</v>
      </c>
      <c r="I123" s="850"/>
      <c r="J123" s="658"/>
      <c r="K123" s="658"/>
      <c r="L123" s="658"/>
      <c r="M123" s="658"/>
      <c r="N123" s="658"/>
      <c r="O123" s="658"/>
      <c r="P123" s="658"/>
      <c r="Q123" s="658"/>
      <c r="R123" s="658"/>
      <c r="S123" s="658"/>
      <c r="T123" s="658"/>
      <c r="U123" s="658"/>
      <c r="V123" s="658"/>
      <c r="W123" s="658"/>
      <c r="X123" s="658"/>
      <c r="Y123" s="658"/>
    </row>
    <row r="124" spans="1:25" s="649" customFormat="1" ht="16.5" customHeight="1">
      <c r="A124" s="670"/>
      <c r="B124" s="707"/>
      <c r="C124" s="707"/>
      <c r="D124" s="707"/>
      <c r="E124" s="707"/>
      <c r="F124" s="711"/>
      <c r="G124" s="711"/>
      <c r="H124" s="711"/>
      <c r="I124" s="711"/>
      <c r="J124" s="658"/>
      <c r="K124" s="658"/>
      <c r="L124" s="658"/>
      <c r="M124" s="658"/>
      <c r="N124" s="658"/>
      <c r="O124" s="658"/>
      <c r="P124" s="658"/>
      <c r="Q124" s="658"/>
      <c r="R124" s="658"/>
      <c r="S124" s="658"/>
      <c r="T124" s="658"/>
      <c r="U124" s="658"/>
      <c r="V124" s="658"/>
      <c r="W124" s="658"/>
      <c r="X124" s="658"/>
      <c r="Y124" s="658"/>
    </row>
    <row r="125" spans="1:25" s="649" customFormat="1" ht="33.75" customHeight="1">
      <c r="A125" s="670"/>
      <c r="B125" s="819" t="s">
        <v>726</v>
      </c>
      <c r="C125" s="820"/>
      <c r="D125" s="820"/>
      <c r="E125" s="820"/>
      <c r="F125" s="807"/>
      <c r="G125" s="808"/>
      <c r="H125" s="807"/>
      <c r="I125" s="808"/>
      <c r="J125" s="658"/>
      <c r="K125" s="658"/>
      <c r="L125" s="658"/>
      <c r="M125" s="658"/>
      <c r="N125" s="658"/>
      <c r="O125" s="658"/>
      <c r="P125" s="658"/>
      <c r="Q125" s="658"/>
      <c r="R125" s="658"/>
      <c r="S125" s="658"/>
      <c r="T125" s="658"/>
      <c r="U125" s="658"/>
      <c r="V125" s="658"/>
      <c r="W125" s="658"/>
      <c r="X125" s="658"/>
      <c r="Y125" s="658"/>
    </row>
    <row r="126" spans="1:25" s="649" customFormat="1" ht="33.75" hidden="1" customHeight="1">
      <c r="A126" s="670"/>
      <c r="B126" s="671"/>
      <c r="C126" s="671"/>
      <c r="D126" s="671"/>
      <c r="E126" s="671"/>
      <c r="F126" s="710" t="s">
        <v>881</v>
      </c>
      <c r="G126" s="697"/>
      <c r="H126" s="697"/>
      <c r="I126" s="697"/>
      <c r="J126" s="658"/>
      <c r="K126" s="658"/>
      <c r="L126" s="658"/>
      <c r="M126" s="658"/>
      <c r="N126" s="658"/>
      <c r="O126" s="658"/>
      <c r="P126" s="658"/>
      <c r="Q126" s="658"/>
      <c r="R126" s="658"/>
      <c r="S126" s="658"/>
      <c r="T126" s="658"/>
      <c r="U126" s="658"/>
      <c r="V126" s="658"/>
      <c r="W126" s="658"/>
      <c r="X126" s="658"/>
      <c r="Y126" s="658"/>
    </row>
    <row r="127" spans="1:25" s="649" customFormat="1" ht="42" hidden="1" customHeight="1">
      <c r="A127" s="694" t="s">
        <v>882</v>
      </c>
      <c r="B127" s="802" t="s">
        <v>883</v>
      </c>
      <c r="C127" s="803"/>
      <c r="D127" s="803"/>
      <c r="E127" s="803"/>
      <c r="F127" s="851"/>
      <c r="G127" s="852"/>
      <c r="H127" s="851"/>
      <c r="I127" s="852"/>
      <c r="J127" s="658"/>
      <c r="K127" s="658"/>
      <c r="L127" s="658"/>
      <c r="M127" s="658"/>
      <c r="N127" s="658"/>
      <c r="O127" s="658"/>
      <c r="P127" s="658"/>
      <c r="Q127" s="658"/>
      <c r="R127" s="658"/>
      <c r="S127" s="658"/>
      <c r="T127" s="658"/>
      <c r="U127" s="658"/>
      <c r="V127" s="658"/>
      <c r="W127" s="658"/>
      <c r="X127" s="658"/>
      <c r="Y127" s="658"/>
    </row>
    <row r="128" spans="1:25" s="649" customFormat="1" ht="19.5" hidden="1" customHeight="1">
      <c r="A128" s="648"/>
      <c r="B128" s="804" t="s">
        <v>868</v>
      </c>
      <c r="C128" s="805"/>
      <c r="D128" s="805"/>
      <c r="E128" s="805"/>
      <c r="I128" s="698"/>
      <c r="J128" s="658"/>
      <c r="K128" s="658"/>
      <c r="L128" s="658"/>
      <c r="M128" s="658"/>
      <c r="N128" s="658"/>
      <c r="O128" s="658"/>
      <c r="P128" s="658"/>
      <c r="Q128" s="658"/>
      <c r="R128" s="658"/>
      <c r="S128" s="658"/>
      <c r="T128" s="658"/>
      <c r="U128" s="658"/>
      <c r="V128" s="658"/>
      <c r="W128" s="658"/>
      <c r="X128" s="658"/>
      <c r="Y128" s="658"/>
    </row>
    <row r="129" spans="1:25" s="649" customFormat="1" ht="52.5" hidden="1" customHeight="1">
      <c r="A129" s="648"/>
      <c r="B129" s="806" t="s">
        <v>884</v>
      </c>
      <c r="C129" s="797"/>
      <c r="D129" s="797"/>
      <c r="E129" s="797"/>
      <c r="F129" s="807"/>
      <c r="G129" s="808"/>
      <c r="H129" s="807"/>
      <c r="I129" s="808"/>
      <c r="J129" s="658"/>
      <c r="K129" s="658"/>
      <c r="L129" s="658"/>
      <c r="M129" s="658"/>
      <c r="N129" s="658"/>
      <c r="O129" s="658"/>
      <c r="P129" s="658"/>
      <c r="Q129" s="658"/>
      <c r="R129" s="658"/>
      <c r="S129" s="658"/>
      <c r="T129" s="658"/>
      <c r="U129" s="658"/>
      <c r="V129" s="658"/>
      <c r="W129" s="658"/>
      <c r="X129" s="658"/>
      <c r="Y129" s="658"/>
    </row>
    <row r="130" spans="1:25" s="649" customFormat="1" ht="12" hidden="1" customHeight="1">
      <c r="A130" s="648"/>
      <c r="B130" s="712"/>
      <c r="C130" s="671"/>
      <c r="D130" s="671"/>
      <c r="E130" s="671"/>
      <c r="F130" s="711"/>
      <c r="G130" s="711"/>
      <c r="H130" s="711"/>
      <c r="I130" s="713"/>
      <c r="J130" s="658"/>
      <c r="K130" s="658"/>
      <c r="L130" s="658"/>
      <c r="M130" s="658"/>
      <c r="N130" s="658"/>
      <c r="O130" s="658"/>
      <c r="P130" s="658"/>
      <c r="Q130" s="658"/>
      <c r="R130" s="658"/>
      <c r="S130" s="658"/>
      <c r="T130" s="658"/>
      <c r="U130" s="658"/>
      <c r="V130" s="658"/>
      <c r="W130" s="658"/>
      <c r="X130" s="658"/>
      <c r="Y130" s="658"/>
    </row>
    <row r="131" spans="1:25" s="649" customFormat="1" ht="41.25" hidden="1" customHeight="1">
      <c r="A131" s="648"/>
      <c r="B131" s="796" t="s">
        <v>869</v>
      </c>
      <c r="C131" s="797"/>
      <c r="D131" s="797"/>
      <c r="E131" s="797"/>
      <c r="F131" s="807"/>
      <c r="G131" s="808"/>
      <c r="H131" s="807"/>
      <c r="I131" s="808"/>
      <c r="J131" s="658"/>
      <c r="K131" s="658"/>
      <c r="L131" s="658"/>
      <c r="M131" s="658"/>
      <c r="N131" s="658"/>
      <c r="O131" s="658"/>
      <c r="P131" s="658"/>
      <c r="Q131" s="658"/>
      <c r="R131" s="658"/>
      <c r="S131" s="658"/>
      <c r="T131" s="658"/>
      <c r="U131" s="658"/>
      <c r="V131" s="658"/>
      <c r="W131" s="658"/>
      <c r="X131" s="658"/>
      <c r="Y131" s="658"/>
    </row>
    <row r="132" spans="1:25" s="649" customFormat="1" ht="12.75" hidden="1" customHeight="1">
      <c r="A132" s="648"/>
      <c r="B132" s="699"/>
      <c r="C132" s="648"/>
      <c r="D132" s="648"/>
      <c r="E132" s="692"/>
      <c r="F132" s="674"/>
      <c r="G132" s="674"/>
      <c r="H132" s="674"/>
      <c r="I132" s="700"/>
      <c r="J132" s="658"/>
      <c r="K132" s="658"/>
      <c r="L132" s="658"/>
      <c r="M132" s="658"/>
      <c r="N132" s="658"/>
      <c r="O132" s="658"/>
      <c r="P132" s="658"/>
      <c r="Q132" s="658"/>
      <c r="R132" s="658"/>
      <c r="S132" s="658"/>
      <c r="T132" s="658"/>
      <c r="U132" s="658"/>
      <c r="V132" s="658"/>
      <c r="W132" s="658"/>
      <c r="X132" s="658"/>
      <c r="Y132" s="658"/>
    </row>
    <row r="133" spans="1:25" s="649" customFormat="1" ht="24.95" hidden="1" customHeight="1">
      <c r="A133" s="670"/>
      <c r="B133" s="796" t="s">
        <v>723</v>
      </c>
      <c r="C133" s="797"/>
      <c r="D133" s="797"/>
      <c r="E133" s="797"/>
      <c r="F133" s="807"/>
      <c r="G133" s="808"/>
      <c r="H133" s="807"/>
      <c r="I133" s="808"/>
      <c r="J133" s="658"/>
      <c r="K133" s="658"/>
      <c r="L133" s="658"/>
      <c r="M133" s="658"/>
      <c r="N133" s="658"/>
      <c r="O133" s="658"/>
      <c r="P133" s="658"/>
      <c r="Q133" s="658"/>
      <c r="R133" s="658"/>
      <c r="S133" s="658"/>
      <c r="T133" s="658"/>
      <c r="U133" s="658"/>
      <c r="V133" s="658"/>
      <c r="W133" s="658"/>
      <c r="X133" s="658"/>
      <c r="Y133" s="658"/>
    </row>
    <row r="134" spans="1:25" s="649" customFormat="1" ht="9.75" hidden="1" customHeight="1">
      <c r="A134" s="670"/>
      <c r="B134" s="699"/>
      <c r="C134" s="648"/>
      <c r="D134" s="648"/>
      <c r="E134" s="692"/>
      <c r="F134" s="674"/>
      <c r="G134" s="674"/>
      <c r="H134" s="674"/>
      <c r="I134" s="700"/>
      <c r="J134" s="658"/>
      <c r="K134" s="658"/>
      <c r="L134" s="658"/>
      <c r="M134" s="658"/>
      <c r="N134" s="658"/>
      <c r="O134" s="658"/>
      <c r="P134" s="658"/>
      <c r="Q134" s="658"/>
      <c r="R134" s="658"/>
      <c r="S134" s="658"/>
      <c r="T134" s="658"/>
      <c r="U134" s="658"/>
      <c r="V134" s="658"/>
      <c r="W134" s="658"/>
      <c r="X134" s="658"/>
      <c r="Y134" s="658"/>
    </row>
    <row r="135" spans="1:25" s="649" customFormat="1" ht="24.95" hidden="1" customHeight="1">
      <c r="A135" s="670"/>
      <c r="B135" s="796" t="s">
        <v>872</v>
      </c>
      <c r="C135" s="797"/>
      <c r="D135" s="797"/>
      <c r="E135" s="797"/>
      <c r="F135" s="845"/>
      <c r="G135" s="846"/>
      <c r="H135" s="845"/>
      <c r="I135" s="846"/>
      <c r="J135" s="658"/>
      <c r="K135" s="658"/>
      <c r="L135" s="658"/>
      <c r="M135" s="658"/>
      <c r="N135" s="658"/>
      <c r="O135" s="658"/>
      <c r="P135" s="658"/>
      <c r="Q135" s="658"/>
      <c r="R135" s="658"/>
      <c r="S135" s="658"/>
      <c r="T135" s="658"/>
      <c r="U135" s="658"/>
      <c r="V135" s="658"/>
      <c r="W135" s="658"/>
      <c r="X135" s="658"/>
      <c r="Y135" s="658"/>
    </row>
    <row r="136" spans="1:25" s="649" customFormat="1" ht="33.75" hidden="1" customHeight="1">
      <c r="A136" s="670"/>
      <c r="B136" s="800" t="s">
        <v>873</v>
      </c>
      <c r="C136" s="801"/>
      <c r="D136" s="801"/>
      <c r="E136" s="801"/>
      <c r="F136" s="714"/>
      <c r="G136" s="715"/>
      <c r="H136" s="714"/>
      <c r="I136" s="715"/>
      <c r="J136" s="658"/>
      <c r="K136" s="658"/>
      <c r="L136" s="658"/>
      <c r="M136" s="658"/>
      <c r="N136" s="658"/>
      <c r="O136" s="658"/>
      <c r="P136" s="658"/>
      <c r="Q136" s="658"/>
      <c r="R136" s="658"/>
      <c r="S136" s="658"/>
      <c r="T136" s="658"/>
      <c r="U136" s="658"/>
      <c r="V136" s="658"/>
      <c r="W136" s="658"/>
      <c r="X136" s="658"/>
      <c r="Y136" s="658"/>
    </row>
    <row r="137" spans="1:25" s="649" customFormat="1" ht="28.5" hidden="1" customHeight="1">
      <c r="A137" s="670"/>
      <c r="B137" s="796" t="s">
        <v>725</v>
      </c>
      <c r="C137" s="797"/>
      <c r="D137" s="797"/>
      <c r="E137" s="797"/>
      <c r="F137" s="716"/>
      <c r="G137" s="717"/>
      <c r="H137" s="716"/>
      <c r="I137" s="717"/>
      <c r="J137" s="658"/>
      <c r="K137" s="658"/>
      <c r="L137" s="658"/>
      <c r="M137" s="658"/>
      <c r="N137" s="658"/>
      <c r="O137" s="658"/>
      <c r="P137" s="658"/>
      <c r="Q137" s="658"/>
      <c r="R137" s="658"/>
      <c r="S137" s="658"/>
      <c r="T137" s="658"/>
      <c r="U137" s="658"/>
      <c r="V137" s="658"/>
      <c r="W137" s="658"/>
      <c r="X137" s="658"/>
      <c r="Y137" s="658"/>
    </row>
    <row r="138" spans="1:25" s="649" customFormat="1" ht="13.5" hidden="1" customHeight="1">
      <c r="A138" s="670"/>
      <c r="B138" s="708"/>
      <c r="C138" s="671"/>
      <c r="D138" s="671"/>
      <c r="E138" s="671"/>
      <c r="F138" s="847" t="s">
        <v>874</v>
      </c>
      <c r="G138" s="848"/>
      <c r="H138" s="847" t="s">
        <v>885</v>
      </c>
      <c r="I138" s="848"/>
      <c r="J138" s="658"/>
      <c r="K138" s="658"/>
      <c r="L138" s="658"/>
      <c r="M138" s="658"/>
      <c r="N138" s="658"/>
      <c r="O138" s="658"/>
      <c r="P138" s="658"/>
      <c r="Q138" s="658"/>
      <c r="R138" s="658"/>
      <c r="S138" s="658"/>
      <c r="T138" s="658"/>
      <c r="U138" s="658"/>
      <c r="V138" s="658"/>
      <c r="W138" s="658"/>
      <c r="X138" s="658"/>
      <c r="Y138" s="658"/>
    </row>
    <row r="139" spans="1:25" s="649" customFormat="1" ht="20.25" hidden="1" customHeight="1">
      <c r="A139" s="670"/>
      <c r="B139" s="708"/>
      <c r="C139" s="671"/>
      <c r="D139" s="671"/>
      <c r="E139" s="671"/>
      <c r="F139" s="716"/>
      <c r="G139" s="717"/>
      <c r="H139" s="716"/>
      <c r="I139" s="717"/>
      <c r="J139" s="658"/>
      <c r="K139" s="658"/>
      <c r="L139" s="658"/>
      <c r="M139" s="658"/>
      <c r="N139" s="658"/>
      <c r="O139" s="658"/>
      <c r="P139" s="658"/>
      <c r="Q139" s="658"/>
      <c r="R139" s="658"/>
      <c r="S139" s="658"/>
      <c r="T139" s="658"/>
      <c r="U139" s="658"/>
      <c r="V139" s="658"/>
      <c r="W139" s="658"/>
      <c r="X139" s="658"/>
      <c r="Y139" s="658"/>
    </row>
    <row r="140" spans="1:25" s="649" customFormat="1" ht="16.5" hidden="1" customHeight="1">
      <c r="A140" s="670"/>
      <c r="B140" s="691"/>
      <c r="C140" s="689"/>
      <c r="D140" s="689"/>
      <c r="E140" s="690"/>
      <c r="F140" s="849" t="s">
        <v>874</v>
      </c>
      <c r="G140" s="850"/>
      <c r="H140" s="849" t="s">
        <v>874</v>
      </c>
      <c r="I140" s="850"/>
      <c r="J140" s="658"/>
      <c r="K140" s="658"/>
      <c r="L140" s="658"/>
      <c r="M140" s="658"/>
      <c r="N140" s="658"/>
      <c r="O140" s="658"/>
      <c r="P140" s="658"/>
      <c r="Q140" s="658"/>
      <c r="R140" s="658"/>
      <c r="S140" s="658"/>
      <c r="T140" s="658"/>
      <c r="U140" s="658"/>
      <c r="V140" s="658"/>
      <c r="W140" s="658"/>
      <c r="X140" s="658"/>
      <c r="Y140" s="658"/>
    </row>
    <row r="141" spans="1:25" s="649" customFormat="1" ht="16.5" hidden="1" customHeight="1">
      <c r="A141" s="670"/>
      <c r="B141" s="707"/>
      <c r="C141" s="707"/>
      <c r="D141" s="707"/>
      <c r="E141" s="707"/>
      <c r="F141" s="711"/>
      <c r="G141" s="711"/>
      <c r="H141" s="711"/>
      <c r="I141" s="711"/>
      <c r="J141" s="658"/>
      <c r="K141" s="658"/>
      <c r="L141" s="658"/>
      <c r="M141" s="658"/>
      <c r="N141" s="658"/>
      <c r="O141" s="658"/>
      <c r="P141" s="658"/>
      <c r="Q141" s="658"/>
      <c r="R141" s="658"/>
      <c r="S141" s="658"/>
      <c r="T141" s="658"/>
      <c r="U141" s="658"/>
      <c r="V141" s="658"/>
      <c r="W141" s="658"/>
      <c r="X141" s="658"/>
      <c r="Y141" s="658"/>
    </row>
    <row r="142" spans="1:25" s="649" customFormat="1" ht="33.75" hidden="1" customHeight="1">
      <c r="A142" s="670"/>
      <c r="B142" s="819" t="s">
        <v>726</v>
      </c>
      <c r="C142" s="820"/>
      <c r="D142" s="820"/>
      <c r="E142" s="820"/>
      <c r="F142" s="807"/>
      <c r="G142" s="808"/>
      <c r="H142" s="807"/>
      <c r="I142" s="808"/>
      <c r="J142" s="658"/>
      <c r="K142" s="658"/>
      <c r="L142" s="658"/>
      <c r="M142" s="658"/>
      <c r="N142" s="658"/>
      <c r="O142" s="658"/>
      <c r="P142" s="658"/>
      <c r="Q142" s="658"/>
      <c r="R142" s="658"/>
      <c r="S142" s="658"/>
      <c r="T142" s="658"/>
      <c r="U142" s="658"/>
      <c r="V142" s="658"/>
      <c r="W142" s="658"/>
      <c r="X142" s="658"/>
      <c r="Y142" s="658"/>
    </row>
    <row r="143" spans="1:25" s="649" customFormat="1" ht="26.25" hidden="1" customHeight="1">
      <c r="A143" s="670"/>
      <c r="B143" s="671"/>
      <c r="C143" s="671"/>
      <c r="D143" s="671"/>
      <c r="E143" s="671"/>
      <c r="F143" s="710" t="s">
        <v>881</v>
      </c>
      <c r="G143" s="697"/>
      <c r="H143" s="697"/>
      <c r="I143" s="697"/>
      <c r="J143" s="658"/>
      <c r="K143" s="658"/>
      <c r="L143" s="658"/>
      <c r="M143" s="658"/>
      <c r="N143" s="658"/>
      <c r="O143" s="658"/>
      <c r="P143" s="658"/>
      <c r="Q143" s="658"/>
      <c r="R143" s="658"/>
      <c r="S143" s="658"/>
      <c r="T143" s="658"/>
      <c r="U143" s="658"/>
      <c r="V143" s="658"/>
      <c r="W143" s="658"/>
      <c r="X143" s="658"/>
      <c r="Y143" s="658"/>
    </row>
    <row r="144" spans="1:25" s="649" customFormat="1" ht="54" hidden="1" customHeight="1">
      <c r="A144" s="694" t="s">
        <v>886</v>
      </c>
      <c r="B144" s="819" t="s">
        <v>887</v>
      </c>
      <c r="C144" s="820"/>
      <c r="D144" s="820"/>
      <c r="E144" s="827"/>
      <c r="F144" s="807"/>
      <c r="G144" s="808"/>
      <c r="H144" s="807"/>
      <c r="I144" s="808"/>
      <c r="J144" s="658"/>
      <c r="K144" s="658"/>
      <c r="L144" s="658"/>
      <c r="M144" s="658"/>
      <c r="N144" s="658"/>
      <c r="O144" s="658"/>
      <c r="P144" s="658"/>
      <c r="Q144" s="658"/>
      <c r="R144" s="658"/>
      <c r="S144" s="658"/>
      <c r="T144" s="658"/>
      <c r="U144" s="658"/>
      <c r="V144" s="658"/>
      <c r="W144" s="658"/>
      <c r="X144" s="658"/>
      <c r="Y144" s="658"/>
    </row>
    <row r="145" spans="1:25" s="649" customFormat="1" ht="13.5" hidden="1" customHeight="1">
      <c r="A145" s="670"/>
      <c r="B145" s="671"/>
      <c r="C145" s="671"/>
      <c r="D145" s="671"/>
      <c r="E145" s="671"/>
      <c r="F145" s="697"/>
      <c r="G145" s="697"/>
      <c r="H145" s="697"/>
      <c r="I145" s="697"/>
      <c r="J145" s="658"/>
      <c r="K145" s="658"/>
      <c r="L145" s="658"/>
      <c r="M145" s="658"/>
      <c r="N145" s="658"/>
      <c r="O145" s="658"/>
      <c r="P145" s="658"/>
      <c r="Q145" s="658"/>
      <c r="R145" s="658"/>
      <c r="S145" s="658"/>
      <c r="T145" s="658"/>
      <c r="U145" s="658"/>
      <c r="V145" s="658"/>
      <c r="W145" s="658"/>
      <c r="X145" s="658"/>
      <c r="Y145" s="658"/>
    </row>
    <row r="146" spans="1:25" s="649" customFormat="1" ht="33.75" hidden="1" customHeight="1">
      <c r="A146" s="670"/>
      <c r="B146" s="819" t="s">
        <v>726</v>
      </c>
      <c r="C146" s="820"/>
      <c r="D146" s="820"/>
      <c r="E146" s="820"/>
      <c r="F146" s="807"/>
      <c r="G146" s="808"/>
      <c r="H146" s="807"/>
      <c r="I146" s="808"/>
      <c r="J146" s="658"/>
      <c r="K146" s="658"/>
      <c r="L146" s="658"/>
      <c r="M146" s="658"/>
      <c r="N146" s="658"/>
      <c r="O146" s="658"/>
      <c r="P146" s="658"/>
      <c r="Q146" s="658"/>
      <c r="R146" s="658"/>
      <c r="S146" s="658"/>
      <c r="T146" s="658"/>
      <c r="U146" s="658"/>
      <c r="V146" s="658"/>
      <c r="W146" s="658"/>
      <c r="X146" s="658"/>
      <c r="Y146" s="658"/>
    </row>
    <row r="147" spans="1:25" s="649" customFormat="1" ht="24" hidden="1" customHeight="1">
      <c r="B147" s="828" t="s">
        <v>888</v>
      </c>
      <c r="C147" s="828"/>
      <c r="D147" s="695"/>
      <c r="E147" s="695"/>
      <c r="F147" s="695"/>
      <c r="G147" s="695"/>
      <c r="H147" s="695"/>
      <c r="I147" s="695"/>
    </row>
    <row r="148" spans="1:25" s="649" customFormat="1" ht="39.75" hidden="1" customHeight="1">
      <c r="A148" s="648"/>
      <c r="B148" s="829" t="s">
        <v>907</v>
      </c>
      <c r="C148" s="829"/>
      <c r="D148" s="829"/>
      <c r="E148" s="829"/>
      <c r="F148" s="829"/>
      <c r="G148" s="829"/>
      <c r="H148" s="829"/>
      <c r="I148" s="829"/>
      <c r="J148" s="648"/>
    </row>
    <row r="149" spans="1:25" s="649" customFormat="1" ht="15.75" hidden="1" customHeight="1">
      <c r="A149" s="648"/>
      <c r="B149" s="673"/>
      <c r="C149" s="674"/>
      <c r="D149" s="674"/>
      <c r="E149" s="674"/>
      <c r="F149" s="674"/>
      <c r="G149" s="674"/>
      <c r="H149" s="674"/>
      <c r="I149" s="674"/>
      <c r="J149" s="648"/>
    </row>
    <row r="150" spans="1:25" s="649" customFormat="1" ht="49.5" hidden="1" customHeight="1">
      <c r="A150" s="648"/>
      <c r="B150" s="830" t="s">
        <v>889</v>
      </c>
      <c r="C150" s="831"/>
      <c r="D150" s="831"/>
      <c r="E150" s="831"/>
      <c r="F150" s="669">
        <v>0</v>
      </c>
      <c r="G150" s="664"/>
      <c r="H150" s="665"/>
      <c r="I150" s="665"/>
      <c r="J150" s="370"/>
      <c r="K150" s="370"/>
      <c r="L150" s="370"/>
      <c r="M150" s="370"/>
      <c r="N150" s="657">
        <v>0</v>
      </c>
      <c r="O150" s="370"/>
      <c r="P150" s="370"/>
      <c r="Q150" s="370"/>
      <c r="R150" s="370"/>
      <c r="S150" s="370"/>
      <c r="T150" s="370"/>
      <c r="U150" s="370"/>
      <c r="V150" s="370"/>
      <c r="W150" s="370"/>
      <c r="X150" s="370"/>
      <c r="Y150" s="370"/>
    </row>
    <row r="151" spans="1:25" s="649" customFormat="1" ht="22.5" hidden="1" customHeight="1">
      <c r="A151" s="648"/>
      <c r="B151" s="843"/>
      <c r="C151" s="844"/>
      <c r="D151" s="844"/>
      <c r="E151" s="844"/>
      <c r="F151" s="838"/>
      <c r="G151" s="839"/>
      <c r="H151" s="839"/>
      <c r="I151" s="840"/>
      <c r="J151" s="370"/>
      <c r="K151" s="370"/>
      <c r="L151" s="370"/>
      <c r="M151" s="370"/>
      <c r="N151" s="659">
        <v>0</v>
      </c>
      <c r="O151" s="370"/>
      <c r="P151" s="370"/>
      <c r="Q151" s="370"/>
      <c r="R151" s="370"/>
      <c r="S151" s="370"/>
      <c r="T151" s="370"/>
      <c r="U151" s="370"/>
      <c r="V151" s="370"/>
      <c r="W151" s="370"/>
      <c r="X151" s="370"/>
      <c r="Y151" s="370"/>
    </row>
    <row r="152" spans="1:25" s="649" customFormat="1" ht="44.25" hidden="1" customHeight="1">
      <c r="A152" s="670">
        <v>1</v>
      </c>
      <c r="B152" s="819" t="s">
        <v>718</v>
      </c>
      <c r="C152" s="820"/>
      <c r="D152" s="820"/>
      <c r="E152" s="821"/>
      <c r="F152" s="669"/>
      <c r="G152" s="664"/>
      <c r="H152" s="665"/>
      <c r="I152" s="665"/>
      <c r="J152" s="658"/>
      <c r="K152" s="658"/>
      <c r="L152" s="658"/>
      <c r="M152" s="658"/>
      <c r="N152" s="659">
        <v>0</v>
      </c>
      <c r="O152" s="658"/>
      <c r="P152" s="658"/>
      <c r="Q152" s="658"/>
      <c r="R152" s="658"/>
      <c r="S152" s="658"/>
      <c r="T152" s="658"/>
      <c r="U152" s="658"/>
      <c r="V152" s="658"/>
      <c r="W152" s="658"/>
      <c r="X152" s="658"/>
      <c r="Y152" s="658"/>
    </row>
    <row r="153" spans="1:25" s="649" customFormat="1" ht="14.25" hidden="1" customHeight="1">
      <c r="A153" s="696"/>
      <c r="B153" s="672"/>
      <c r="C153" s="672"/>
      <c r="D153" s="672"/>
      <c r="E153" s="672"/>
      <c r="F153" s="697"/>
      <c r="G153" s="697"/>
      <c r="H153" s="697"/>
      <c r="I153" s="697"/>
      <c r="J153" s="658"/>
      <c r="K153" s="658"/>
      <c r="L153" s="658"/>
      <c r="M153" s="658"/>
      <c r="N153" s="658"/>
      <c r="O153" s="658"/>
      <c r="P153" s="658"/>
      <c r="Q153" s="658"/>
      <c r="R153" s="658"/>
      <c r="S153" s="658"/>
      <c r="T153" s="658"/>
      <c r="U153" s="658"/>
      <c r="V153" s="658"/>
      <c r="W153" s="658"/>
      <c r="X153" s="658"/>
      <c r="Y153" s="658"/>
    </row>
    <row r="154" spans="1:25" s="649" customFormat="1" ht="36.75" hidden="1" customHeight="1">
      <c r="A154" s="670">
        <v>2</v>
      </c>
      <c r="B154" s="819" t="s">
        <v>719</v>
      </c>
      <c r="C154" s="820"/>
      <c r="D154" s="820"/>
      <c r="E154" s="820"/>
      <c r="F154" s="669"/>
      <c r="G154" s="664"/>
      <c r="H154" s="665"/>
      <c r="I154" s="665"/>
      <c r="J154" s="658"/>
      <c r="K154" s="658"/>
      <c r="L154" s="658"/>
      <c r="M154" s="658"/>
      <c r="N154" s="658"/>
      <c r="O154" s="658"/>
      <c r="P154" s="658"/>
      <c r="Q154" s="658"/>
      <c r="R154" s="658"/>
      <c r="S154" s="658"/>
      <c r="T154" s="658"/>
      <c r="U154" s="658"/>
      <c r="V154" s="658"/>
      <c r="W154" s="658"/>
      <c r="X154" s="658"/>
      <c r="Y154" s="658"/>
    </row>
    <row r="155" spans="1:25" s="649" customFormat="1" ht="14.25" hidden="1" customHeight="1">
      <c r="A155" s="696"/>
      <c r="B155" s="697"/>
      <c r="C155" s="697"/>
      <c r="D155" s="697"/>
      <c r="E155" s="697"/>
      <c r="F155" s="697"/>
      <c r="G155" s="697"/>
      <c r="H155" s="697"/>
      <c r="I155" s="697"/>
      <c r="J155" s="658"/>
      <c r="K155" s="658"/>
      <c r="L155" s="658"/>
      <c r="M155" s="658"/>
      <c r="N155" s="658"/>
      <c r="O155" s="658"/>
      <c r="P155" s="658"/>
      <c r="Q155" s="658"/>
      <c r="R155" s="658"/>
      <c r="S155" s="658"/>
      <c r="T155" s="658"/>
      <c r="U155" s="658"/>
      <c r="V155" s="658"/>
      <c r="W155" s="658"/>
      <c r="X155" s="658"/>
      <c r="Y155" s="658"/>
    </row>
    <row r="156" spans="1:25" s="649" customFormat="1" ht="23.25" hidden="1" customHeight="1">
      <c r="A156" s="823">
        <v>3</v>
      </c>
      <c r="B156" s="802" t="s">
        <v>967</v>
      </c>
      <c r="C156" s="803"/>
      <c r="D156" s="803"/>
      <c r="E156" s="803"/>
      <c r="F156" s="669"/>
      <c r="G156" s="664"/>
      <c r="H156" s="665"/>
      <c r="I156" s="665"/>
      <c r="J156" s="658"/>
      <c r="K156" s="658"/>
      <c r="L156" s="658"/>
      <c r="M156" s="658"/>
      <c r="N156" s="658"/>
      <c r="O156" s="658"/>
      <c r="P156" s="658"/>
      <c r="Q156" s="658"/>
      <c r="R156" s="658"/>
      <c r="S156" s="658"/>
      <c r="T156" s="658"/>
      <c r="U156" s="658"/>
      <c r="V156" s="658"/>
      <c r="W156" s="658"/>
      <c r="X156" s="658"/>
      <c r="Y156" s="658"/>
    </row>
    <row r="157" spans="1:25" s="649" customFormat="1" ht="21" hidden="1" customHeight="1">
      <c r="A157" s="823"/>
      <c r="B157" s="796"/>
      <c r="C157" s="797"/>
      <c r="D157" s="797"/>
      <c r="E157" s="797"/>
      <c r="F157" s="669"/>
      <c r="G157" s="664"/>
      <c r="H157" s="665"/>
      <c r="I157" s="665"/>
      <c r="J157" s="658"/>
      <c r="K157" s="658"/>
      <c r="L157" s="658"/>
      <c r="M157" s="658"/>
      <c r="N157" s="658"/>
      <c r="O157" s="658"/>
      <c r="P157" s="658"/>
      <c r="Q157" s="658"/>
      <c r="R157" s="658"/>
      <c r="S157" s="658"/>
      <c r="T157" s="658"/>
      <c r="U157" s="658"/>
      <c r="V157" s="658"/>
      <c r="W157" s="658"/>
      <c r="X157" s="658"/>
      <c r="Y157" s="658"/>
    </row>
    <row r="158" spans="1:25" s="649" customFormat="1" ht="20.25" hidden="1" customHeight="1">
      <c r="A158" s="823"/>
      <c r="B158" s="796"/>
      <c r="C158" s="797"/>
      <c r="D158" s="797"/>
      <c r="E158" s="797"/>
      <c r="F158" s="669"/>
      <c r="G158" s="664"/>
      <c r="H158" s="665"/>
      <c r="I158" s="665"/>
      <c r="J158" s="658"/>
      <c r="K158" s="658"/>
      <c r="L158" s="658"/>
      <c r="M158" s="658"/>
      <c r="N158" s="658"/>
      <c r="O158" s="658"/>
      <c r="P158" s="658"/>
      <c r="Q158" s="658"/>
      <c r="R158" s="658"/>
      <c r="S158" s="658"/>
      <c r="T158" s="658"/>
      <c r="U158" s="658"/>
      <c r="V158" s="658"/>
      <c r="W158" s="658"/>
      <c r="X158" s="658"/>
      <c r="Y158" s="658"/>
    </row>
    <row r="159" spans="1:25" s="649" customFormat="1" ht="21" hidden="1" customHeight="1">
      <c r="A159" s="823"/>
      <c r="B159" s="796"/>
      <c r="C159" s="797"/>
      <c r="D159" s="797"/>
      <c r="E159" s="797"/>
      <c r="F159" s="669"/>
      <c r="G159" s="664"/>
      <c r="H159" s="665"/>
      <c r="I159" s="665"/>
      <c r="J159" s="658"/>
      <c r="K159" s="658"/>
      <c r="L159" s="658"/>
      <c r="M159" s="658"/>
      <c r="N159" s="658"/>
      <c r="O159" s="658"/>
      <c r="P159" s="658"/>
      <c r="Q159" s="658"/>
      <c r="R159" s="658"/>
      <c r="S159" s="658"/>
      <c r="T159" s="658"/>
      <c r="U159" s="658"/>
      <c r="V159" s="658"/>
      <c r="W159" s="658"/>
      <c r="X159" s="658"/>
      <c r="Y159" s="658"/>
    </row>
    <row r="160" spans="1:25" s="649" customFormat="1" ht="24.95" hidden="1" customHeight="1">
      <c r="A160" s="670"/>
      <c r="B160" s="661"/>
      <c r="E160" s="692" t="s">
        <v>721</v>
      </c>
      <c r="F160" s="669"/>
      <c r="G160" s="664"/>
      <c r="H160" s="665"/>
      <c r="I160" s="665"/>
      <c r="J160" s="658"/>
      <c r="K160" s="658"/>
      <c r="L160" s="658"/>
      <c r="M160" s="658"/>
      <c r="N160" s="658"/>
      <c r="O160" s="658"/>
      <c r="P160" s="658"/>
      <c r="Q160" s="658"/>
      <c r="R160" s="658"/>
      <c r="S160" s="658"/>
      <c r="T160" s="658"/>
      <c r="U160" s="658"/>
      <c r="V160" s="658"/>
      <c r="W160" s="658"/>
      <c r="X160" s="658"/>
      <c r="Y160" s="658"/>
    </row>
    <row r="161" spans="1:25" s="649" customFormat="1" ht="24.95" hidden="1" customHeight="1">
      <c r="A161" s="670"/>
      <c r="B161" s="661"/>
      <c r="E161" s="692" t="s">
        <v>25</v>
      </c>
      <c r="F161" s="669"/>
      <c r="G161" s="664"/>
      <c r="H161" s="665"/>
      <c r="I161" s="665"/>
      <c r="J161" s="658"/>
      <c r="K161" s="658"/>
      <c r="L161" s="658"/>
      <c r="M161" s="658"/>
      <c r="N161" s="658"/>
      <c r="O161" s="658"/>
      <c r="P161" s="658"/>
      <c r="Q161" s="658"/>
      <c r="R161" s="658"/>
      <c r="S161" s="658"/>
      <c r="T161" s="658"/>
      <c r="U161" s="658"/>
      <c r="V161" s="658"/>
      <c r="W161" s="658"/>
      <c r="X161" s="658"/>
      <c r="Y161" s="658"/>
    </row>
    <row r="162" spans="1:25" s="649" customFormat="1" ht="24.95" hidden="1" customHeight="1">
      <c r="A162" s="670"/>
      <c r="B162" s="662"/>
      <c r="C162" s="663"/>
      <c r="D162" s="663"/>
      <c r="E162" s="693" t="s">
        <v>722</v>
      </c>
      <c r="F162" s="669"/>
      <c r="G162" s="664"/>
      <c r="H162" s="665"/>
      <c r="I162" s="665"/>
      <c r="J162" s="658"/>
      <c r="K162" s="658"/>
      <c r="L162" s="658"/>
      <c r="M162" s="658"/>
      <c r="N162" s="658"/>
      <c r="O162" s="658"/>
      <c r="P162" s="658"/>
      <c r="Q162" s="658"/>
      <c r="R162" s="658"/>
      <c r="S162" s="658"/>
      <c r="T162" s="658"/>
      <c r="U162" s="658"/>
      <c r="V162" s="658"/>
      <c r="W162" s="658"/>
      <c r="X162" s="658"/>
      <c r="Y162" s="658"/>
    </row>
    <row r="163" spans="1:25" s="649" customFormat="1" ht="20.25" hidden="1" customHeight="1">
      <c r="A163" s="670"/>
      <c r="B163" s="648"/>
      <c r="C163" s="648"/>
      <c r="D163" s="648"/>
      <c r="E163" s="692"/>
      <c r="F163" s="674"/>
      <c r="G163" s="674"/>
      <c r="H163" s="674"/>
      <c r="I163" s="674"/>
      <c r="J163" s="658"/>
      <c r="K163" s="658"/>
      <c r="L163" s="658"/>
      <c r="M163" s="658"/>
      <c r="N163" s="658"/>
      <c r="O163" s="658"/>
      <c r="P163" s="658"/>
      <c r="Q163" s="658"/>
      <c r="R163" s="658"/>
      <c r="S163" s="658"/>
      <c r="T163" s="658"/>
      <c r="U163" s="658"/>
      <c r="V163" s="658"/>
      <c r="W163" s="658"/>
      <c r="X163" s="658"/>
      <c r="Y163" s="658"/>
    </row>
    <row r="164" spans="1:25" s="649" customFormat="1" ht="54.75" hidden="1" customHeight="1">
      <c r="A164" s="694">
        <v>4</v>
      </c>
      <c r="B164" s="802" t="s">
        <v>890</v>
      </c>
      <c r="C164" s="803"/>
      <c r="D164" s="803"/>
      <c r="E164" s="803"/>
      <c r="F164" s="669"/>
      <c r="G164" s="664"/>
      <c r="H164" s="665"/>
      <c r="I164" s="665"/>
      <c r="J164" s="658"/>
      <c r="K164" s="658"/>
      <c r="L164" s="658"/>
      <c r="M164" s="658"/>
      <c r="N164" s="658"/>
      <c r="O164" s="658"/>
      <c r="P164" s="658"/>
      <c r="Q164" s="658"/>
      <c r="R164" s="658"/>
      <c r="S164" s="658"/>
      <c r="T164" s="658"/>
      <c r="U164" s="658"/>
      <c r="V164" s="658"/>
      <c r="W164" s="658"/>
      <c r="X164" s="658"/>
      <c r="Y164" s="658"/>
    </row>
    <row r="165" spans="1:25" s="649" customFormat="1" ht="16.5" hidden="1">
      <c r="A165" s="648"/>
      <c r="B165" s="804" t="s">
        <v>868</v>
      </c>
      <c r="C165" s="805"/>
      <c r="D165" s="805"/>
      <c r="E165" s="805"/>
      <c r="I165" s="698"/>
      <c r="J165" s="658"/>
      <c r="K165" s="658"/>
      <c r="L165" s="658"/>
      <c r="M165" s="658"/>
      <c r="N165" s="658"/>
      <c r="O165" s="658"/>
      <c r="P165" s="658"/>
      <c r="Q165" s="658"/>
      <c r="R165" s="658"/>
      <c r="S165" s="658"/>
      <c r="T165" s="658"/>
      <c r="U165" s="658"/>
      <c r="V165" s="658"/>
      <c r="W165" s="658"/>
      <c r="X165" s="658"/>
      <c r="Y165" s="658"/>
    </row>
    <row r="166" spans="1:25" s="649" customFormat="1" ht="46.5" hidden="1" customHeight="1">
      <c r="A166" s="648"/>
      <c r="B166" s="806" t="s">
        <v>904</v>
      </c>
      <c r="C166" s="797"/>
      <c r="D166" s="797"/>
      <c r="E166" s="797"/>
      <c r="F166" s="669"/>
      <c r="G166" s="664"/>
      <c r="H166" s="665"/>
      <c r="I166" s="665"/>
      <c r="J166" s="658"/>
      <c r="K166" s="658"/>
      <c r="L166" s="658"/>
      <c r="M166" s="658"/>
      <c r="N166" s="658"/>
      <c r="O166" s="658"/>
      <c r="P166" s="658"/>
      <c r="Q166" s="658"/>
      <c r="R166" s="658"/>
      <c r="S166" s="658"/>
      <c r="T166" s="658"/>
      <c r="U166" s="658"/>
      <c r="V166" s="658"/>
      <c r="W166" s="658"/>
      <c r="X166" s="658"/>
      <c r="Y166" s="658"/>
    </row>
    <row r="167" spans="1:25" s="649" customFormat="1" ht="16.5" hidden="1">
      <c r="A167" s="648"/>
      <c r="B167" s="699"/>
      <c r="C167" s="648"/>
      <c r="D167" s="648"/>
      <c r="E167" s="692"/>
      <c r="F167" s="674"/>
      <c r="G167" s="674"/>
      <c r="H167" s="674"/>
      <c r="I167" s="700"/>
      <c r="J167" s="658"/>
      <c r="K167" s="658"/>
      <c r="L167" s="658"/>
      <c r="M167" s="658"/>
      <c r="N167" s="658"/>
      <c r="O167" s="658"/>
      <c r="P167" s="658"/>
      <c r="Q167" s="658"/>
      <c r="R167" s="658"/>
      <c r="S167" s="658"/>
      <c r="T167" s="658"/>
      <c r="U167" s="658"/>
      <c r="V167" s="658"/>
      <c r="W167" s="658"/>
      <c r="X167" s="658"/>
      <c r="Y167" s="658"/>
    </row>
    <row r="168" spans="1:25" s="649" customFormat="1" ht="16.5" hidden="1">
      <c r="A168" s="670"/>
      <c r="B168" s="796" t="s">
        <v>869</v>
      </c>
      <c r="C168" s="797"/>
      <c r="D168" s="797"/>
      <c r="E168" s="797"/>
      <c r="F168" s="807"/>
      <c r="G168" s="808"/>
      <c r="H168" s="807"/>
      <c r="I168" s="808"/>
      <c r="J168" s="658"/>
      <c r="K168" s="658"/>
      <c r="L168" s="658"/>
      <c r="M168" s="658"/>
      <c r="N168" s="658"/>
      <c r="O168" s="658"/>
      <c r="P168" s="658"/>
      <c r="Q168" s="658"/>
      <c r="R168" s="658"/>
      <c r="S168" s="658"/>
      <c r="T168" s="658"/>
      <c r="U168" s="658"/>
      <c r="V168" s="658"/>
      <c r="W168" s="658"/>
      <c r="X168" s="658"/>
      <c r="Y168" s="658"/>
    </row>
    <row r="169" spans="1:25" s="649" customFormat="1" ht="16.5" hidden="1">
      <c r="A169" s="670"/>
      <c r="B169" s="699"/>
      <c r="C169" s="648"/>
      <c r="D169" s="648"/>
      <c r="E169" s="692"/>
      <c r="F169" s="674"/>
      <c r="G169" s="674"/>
      <c r="H169" s="674"/>
      <c r="I169" s="700"/>
      <c r="J169" s="658"/>
      <c r="K169" s="658"/>
      <c r="L169" s="658"/>
      <c r="M169" s="658"/>
      <c r="N169" s="658"/>
      <c r="O169" s="658"/>
      <c r="P169" s="658"/>
      <c r="Q169" s="658"/>
      <c r="R169" s="658"/>
      <c r="S169" s="658"/>
      <c r="T169" s="658"/>
      <c r="U169" s="658"/>
      <c r="V169" s="658"/>
      <c r="W169" s="658"/>
      <c r="X169" s="658"/>
      <c r="Y169" s="658"/>
    </row>
    <row r="170" spans="1:25" s="649" customFormat="1" ht="24.95" hidden="1" customHeight="1">
      <c r="A170" s="670"/>
      <c r="B170" s="796" t="s">
        <v>723</v>
      </c>
      <c r="C170" s="797"/>
      <c r="D170" s="797"/>
      <c r="E170" s="797"/>
      <c r="F170" s="669"/>
      <c r="G170" s="664"/>
      <c r="H170" s="665"/>
      <c r="I170" s="665"/>
      <c r="J170" s="658"/>
      <c r="K170" s="658"/>
      <c r="L170" s="658"/>
      <c r="M170" s="658"/>
      <c r="N170" s="658"/>
      <c r="O170" s="658"/>
      <c r="P170" s="658"/>
      <c r="Q170" s="658"/>
      <c r="R170" s="658"/>
      <c r="S170" s="658"/>
      <c r="T170" s="658"/>
      <c r="U170" s="658"/>
      <c r="V170" s="658"/>
      <c r="W170" s="658"/>
      <c r="X170" s="658"/>
      <c r="Y170" s="658"/>
    </row>
    <row r="171" spans="1:25" s="649" customFormat="1" ht="11.25" hidden="1" customHeight="1">
      <c r="A171" s="670"/>
      <c r="B171" s="699"/>
      <c r="C171" s="648"/>
      <c r="D171" s="648"/>
      <c r="E171" s="692"/>
      <c r="F171" s="674"/>
      <c r="G171" s="674"/>
      <c r="H171" s="674"/>
      <c r="I171" s="700"/>
      <c r="J171" s="658"/>
      <c r="K171" s="658"/>
      <c r="L171" s="658"/>
      <c r="M171" s="658"/>
      <c r="N171" s="658"/>
      <c r="O171" s="658"/>
      <c r="P171" s="658"/>
      <c r="Q171" s="658"/>
      <c r="R171" s="658"/>
      <c r="S171" s="658"/>
      <c r="T171" s="658"/>
      <c r="U171" s="658"/>
      <c r="V171" s="658"/>
      <c r="W171" s="658"/>
      <c r="X171" s="658"/>
      <c r="Y171" s="658"/>
    </row>
    <row r="172" spans="1:25" s="649" customFormat="1" ht="33.75" hidden="1" customHeight="1">
      <c r="A172" s="694"/>
      <c r="B172" s="796" t="s">
        <v>891</v>
      </c>
      <c r="C172" s="797"/>
      <c r="D172" s="797"/>
      <c r="E172" s="797"/>
      <c r="F172" s="669"/>
      <c r="G172" s="664"/>
      <c r="H172" s="665"/>
      <c r="I172" s="665"/>
      <c r="J172" s="658"/>
      <c r="K172" s="658"/>
      <c r="L172" s="658"/>
      <c r="M172" s="658"/>
      <c r="N172" s="658"/>
      <c r="O172" s="658"/>
      <c r="P172" s="658"/>
      <c r="Q172" s="658"/>
      <c r="R172" s="658"/>
      <c r="S172" s="658"/>
      <c r="T172" s="658"/>
      <c r="U172" s="658"/>
      <c r="V172" s="658"/>
      <c r="W172" s="658"/>
      <c r="X172" s="658"/>
      <c r="Y172" s="658"/>
    </row>
    <row r="173" spans="1:25" s="649" customFormat="1" ht="33.75" hidden="1" customHeight="1">
      <c r="B173" s="796" t="s">
        <v>892</v>
      </c>
      <c r="C173" s="797"/>
      <c r="D173" s="797"/>
      <c r="E173" s="797"/>
      <c r="F173" s="669"/>
      <c r="G173" s="664"/>
      <c r="H173" s="665"/>
      <c r="I173" s="665"/>
      <c r="J173" s="658"/>
      <c r="K173" s="658"/>
      <c r="L173" s="658"/>
      <c r="M173" s="658"/>
      <c r="N173" s="658"/>
      <c r="O173" s="658"/>
      <c r="P173" s="658"/>
      <c r="Q173" s="658"/>
      <c r="R173" s="658"/>
      <c r="S173" s="658"/>
      <c r="T173" s="658"/>
      <c r="U173" s="658"/>
      <c r="V173" s="658"/>
      <c r="W173" s="658"/>
      <c r="X173" s="658"/>
      <c r="Y173" s="658"/>
    </row>
    <row r="174" spans="1:25" s="649" customFormat="1" ht="11.25" hidden="1" customHeight="1">
      <c r="A174" s="670"/>
      <c r="B174" s="699"/>
      <c r="C174" s="648"/>
      <c r="D174" s="648"/>
      <c r="E174" s="692"/>
      <c r="F174" s="674"/>
      <c r="G174" s="674"/>
      <c r="H174" s="674"/>
      <c r="I174" s="700"/>
      <c r="J174" s="658"/>
      <c r="K174" s="658"/>
      <c r="L174" s="658"/>
      <c r="M174" s="658"/>
      <c r="N174" s="658"/>
      <c r="O174" s="658"/>
      <c r="P174" s="658"/>
      <c r="Q174" s="658"/>
      <c r="R174" s="658"/>
      <c r="S174" s="658"/>
      <c r="T174" s="658"/>
      <c r="U174" s="658"/>
      <c r="V174" s="658"/>
      <c r="W174" s="658"/>
      <c r="X174" s="658"/>
      <c r="Y174" s="658"/>
    </row>
    <row r="175" spans="1:25" s="649" customFormat="1" ht="17.45" hidden="1" customHeight="1">
      <c r="A175" s="670"/>
      <c r="B175" s="796"/>
      <c r="C175" s="797"/>
      <c r="D175" s="797"/>
      <c r="E175" s="797"/>
      <c r="F175" s="798"/>
      <c r="G175" s="799"/>
      <c r="H175" s="798"/>
      <c r="I175" s="799"/>
      <c r="J175" s="658"/>
      <c r="K175" s="658"/>
      <c r="L175" s="658"/>
      <c r="M175" s="658"/>
      <c r="N175" s="658"/>
      <c r="O175" s="658"/>
      <c r="P175" s="658"/>
      <c r="Q175" s="658"/>
      <c r="R175" s="658"/>
      <c r="S175" s="658"/>
      <c r="T175" s="658"/>
      <c r="U175" s="658"/>
      <c r="V175" s="658"/>
      <c r="W175" s="658"/>
      <c r="X175" s="658"/>
      <c r="Y175" s="658"/>
    </row>
    <row r="176" spans="1:25" s="649" customFormat="1" ht="51" hidden="1" customHeight="1">
      <c r="A176" s="670"/>
      <c r="B176" s="800" t="s">
        <v>724</v>
      </c>
      <c r="C176" s="801"/>
      <c r="D176" s="801"/>
      <c r="E176" s="801"/>
      <c r="F176" s="718"/>
      <c r="G176" s="667"/>
      <c r="H176" s="668"/>
      <c r="I176" s="666"/>
      <c r="J176" s="658"/>
      <c r="K176" s="658"/>
      <c r="L176" s="658"/>
      <c r="M176" s="658"/>
      <c r="N176" s="658"/>
      <c r="O176" s="658"/>
      <c r="P176" s="658"/>
      <c r="Q176" s="658"/>
      <c r="R176" s="658"/>
      <c r="S176" s="658"/>
      <c r="T176" s="658"/>
      <c r="U176" s="658"/>
      <c r="V176" s="658"/>
      <c r="W176" s="658"/>
      <c r="X176" s="658"/>
      <c r="Y176" s="658"/>
    </row>
    <row r="177" spans="1:25" s="649" customFormat="1" ht="31.5" hidden="1" customHeight="1">
      <c r="A177" s="670"/>
      <c r="B177" s="796" t="s">
        <v>725</v>
      </c>
      <c r="C177" s="797"/>
      <c r="D177" s="797"/>
      <c r="E177" s="797"/>
      <c r="F177" s="719"/>
      <c r="G177" s="677"/>
      <c r="H177" s="676"/>
      <c r="I177" s="678"/>
      <c r="J177" s="658"/>
      <c r="K177" s="658"/>
      <c r="L177" s="658"/>
      <c r="M177" s="658"/>
      <c r="N177" s="658"/>
      <c r="O177" s="658"/>
      <c r="P177" s="658"/>
      <c r="Q177" s="658"/>
      <c r="R177" s="658"/>
      <c r="S177" s="658"/>
      <c r="T177" s="658"/>
      <c r="U177" s="658"/>
      <c r="V177" s="658"/>
      <c r="W177" s="658"/>
      <c r="X177" s="658"/>
      <c r="Y177" s="658"/>
    </row>
    <row r="178" spans="1:25" s="649" customFormat="1" ht="15.75" hidden="1" customHeight="1">
      <c r="A178" s="670"/>
      <c r="B178" s="706"/>
      <c r="C178" s="707"/>
      <c r="D178" s="707"/>
      <c r="E178" s="707"/>
      <c r="F178" s="720"/>
      <c r="G178" s="677"/>
      <c r="H178" s="676"/>
      <c r="I178" s="678"/>
      <c r="J178" s="658"/>
      <c r="K178" s="658"/>
      <c r="L178" s="658"/>
      <c r="M178" s="658"/>
      <c r="N178" s="658"/>
      <c r="O178" s="658"/>
      <c r="P178" s="658"/>
      <c r="Q178" s="658"/>
      <c r="R178" s="658"/>
      <c r="S178" s="658"/>
      <c r="T178" s="658"/>
      <c r="U178" s="658"/>
      <c r="V178" s="658"/>
      <c r="W178" s="658"/>
      <c r="X178" s="658"/>
      <c r="Y178" s="658"/>
    </row>
    <row r="179" spans="1:25" s="649" customFormat="1" ht="21" hidden="1" customHeight="1">
      <c r="A179" s="670"/>
      <c r="B179" s="708"/>
      <c r="C179" s="671"/>
      <c r="D179" s="671"/>
      <c r="E179" s="671"/>
      <c r="F179" s="721"/>
      <c r="G179" s="677"/>
      <c r="H179" s="676"/>
      <c r="I179" s="678"/>
      <c r="J179" s="658"/>
      <c r="K179" s="658"/>
      <c r="L179" s="658"/>
      <c r="M179" s="658"/>
      <c r="N179" s="658"/>
      <c r="O179" s="658"/>
      <c r="P179" s="658"/>
      <c r="Q179" s="658"/>
      <c r="R179" s="658"/>
      <c r="S179" s="658"/>
      <c r="T179" s="658"/>
      <c r="U179" s="658"/>
      <c r="V179" s="658"/>
      <c r="W179" s="658"/>
      <c r="X179" s="658"/>
      <c r="Y179" s="658"/>
    </row>
    <row r="180" spans="1:25" s="649" customFormat="1" ht="36" hidden="1" customHeight="1">
      <c r="A180" s="670"/>
      <c r="B180" s="691"/>
      <c r="C180" s="689"/>
      <c r="D180" s="689"/>
      <c r="E180" s="689"/>
      <c r="F180" s="722"/>
      <c r="G180" s="722"/>
      <c r="H180" s="723"/>
      <c r="I180" s="722"/>
      <c r="J180" s="658"/>
      <c r="K180" s="658"/>
      <c r="L180" s="658"/>
      <c r="M180" s="658"/>
      <c r="N180" s="658"/>
      <c r="O180" s="658"/>
      <c r="P180" s="658"/>
      <c r="Q180" s="658"/>
      <c r="R180" s="658"/>
      <c r="S180" s="658"/>
      <c r="T180" s="658"/>
      <c r="U180" s="658"/>
      <c r="V180" s="658"/>
      <c r="W180" s="658"/>
      <c r="X180" s="658"/>
      <c r="Y180" s="658"/>
    </row>
    <row r="181" spans="1:25" s="649" customFormat="1" ht="18.75" hidden="1" customHeight="1">
      <c r="A181" s="670"/>
      <c r="B181" s="671"/>
      <c r="C181" s="671"/>
      <c r="D181" s="671"/>
      <c r="E181" s="671"/>
      <c r="F181" s="671"/>
      <c r="G181" s="671"/>
      <c r="H181" s="671"/>
      <c r="I181" s="671"/>
      <c r="J181" s="658"/>
      <c r="K181" s="658"/>
      <c r="L181" s="658"/>
      <c r="M181" s="658"/>
      <c r="N181" s="658"/>
      <c r="O181" s="658"/>
      <c r="P181" s="658"/>
      <c r="Q181" s="658"/>
      <c r="R181" s="658"/>
      <c r="S181" s="658"/>
      <c r="T181" s="658"/>
      <c r="U181" s="658"/>
      <c r="V181" s="658"/>
      <c r="W181" s="658"/>
      <c r="X181" s="658"/>
      <c r="Y181" s="658"/>
    </row>
    <row r="182" spans="1:25" s="649" customFormat="1" ht="18.75" hidden="1" customHeight="1">
      <c r="A182" s="670"/>
      <c r="B182" s="812" t="s">
        <v>841</v>
      </c>
      <c r="C182" s="812"/>
      <c r="D182" s="812"/>
      <c r="E182" s="812"/>
      <c r="F182" s="812"/>
      <c r="G182" s="812"/>
      <c r="H182" s="812"/>
      <c r="I182" s="812"/>
      <c r="J182" s="658"/>
      <c r="K182" s="658"/>
      <c r="L182" s="658"/>
      <c r="M182" s="658"/>
      <c r="N182" s="658"/>
      <c r="O182" s="658"/>
      <c r="P182" s="658"/>
      <c r="Q182" s="658"/>
      <c r="R182" s="658"/>
      <c r="S182" s="658"/>
      <c r="T182" s="658"/>
      <c r="U182" s="658"/>
      <c r="V182" s="658"/>
      <c r="W182" s="658"/>
      <c r="X182" s="658"/>
      <c r="Y182" s="658"/>
    </row>
    <row r="183" spans="1:25" s="649" customFormat="1" ht="18.75" hidden="1" customHeight="1">
      <c r="A183" s="670"/>
      <c r="B183" s="671"/>
      <c r="C183" s="671"/>
      <c r="D183" s="671"/>
      <c r="E183" s="671"/>
      <c r="F183" s="671"/>
      <c r="G183" s="671"/>
      <c r="H183" s="671"/>
      <c r="I183" s="671"/>
      <c r="J183" s="658"/>
      <c r="K183" s="658"/>
      <c r="L183" s="658"/>
      <c r="M183" s="658"/>
      <c r="N183" s="658"/>
      <c r="O183" s="658"/>
      <c r="P183" s="658"/>
      <c r="Q183" s="658"/>
      <c r="R183" s="658"/>
      <c r="S183" s="658"/>
      <c r="T183" s="658"/>
      <c r="U183" s="658"/>
      <c r="V183" s="658"/>
      <c r="W183" s="658"/>
      <c r="X183" s="658"/>
      <c r="Y183" s="658"/>
    </row>
    <row r="184" spans="1:25" s="649" customFormat="1" ht="40.5" hidden="1" customHeight="1">
      <c r="A184" s="694"/>
      <c r="B184" s="802" t="s">
        <v>893</v>
      </c>
      <c r="C184" s="803"/>
      <c r="D184" s="803"/>
      <c r="E184" s="803"/>
      <c r="F184" s="669"/>
      <c r="G184" s="664"/>
      <c r="H184" s="665"/>
      <c r="I184" s="665"/>
      <c r="J184" s="658"/>
      <c r="K184" s="658"/>
      <c r="L184" s="658"/>
      <c r="M184" s="658"/>
      <c r="N184" s="658"/>
      <c r="O184" s="658"/>
      <c r="P184" s="658"/>
      <c r="Q184" s="658"/>
      <c r="R184" s="658"/>
      <c r="S184" s="658"/>
      <c r="T184" s="658"/>
      <c r="U184" s="658"/>
      <c r="V184" s="658"/>
      <c r="W184" s="658"/>
      <c r="X184" s="658"/>
      <c r="Y184" s="658"/>
    </row>
    <row r="185" spans="1:25" s="649" customFormat="1" ht="19.5" hidden="1" customHeight="1">
      <c r="A185" s="648"/>
      <c r="B185" s="804" t="s">
        <v>877</v>
      </c>
      <c r="C185" s="805"/>
      <c r="D185" s="805"/>
      <c r="E185" s="805"/>
      <c r="I185" s="698"/>
      <c r="J185" s="658"/>
      <c r="K185" s="658"/>
      <c r="L185" s="658"/>
      <c r="M185" s="658"/>
      <c r="N185" s="658"/>
      <c r="O185" s="658"/>
      <c r="P185" s="658"/>
      <c r="Q185" s="658"/>
      <c r="R185" s="658"/>
      <c r="S185" s="658"/>
      <c r="T185" s="658"/>
      <c r="U185" s="658"/>
      <c r="V185" s="658"/>
      <c r="W185" s="658"/>
      <c r="X185" s="658"/>
      <c r="Y185" s="658"/>
    </row>
    <row r="186" spans="1:25" s="649" customFormat="1" ht="52.5" hidden="1" customHeight="1">
      <c r="A186" s="648"/>
      <c r="B186" s="806" t="s">
        <v>905</v>
      </c>
      <c r="C186" s="797"/>
      <c r="D186" s="797"/>
      <c r="E186" s="797"/>
      <c r="F186" s="669"/>
      <c r="G186" s="664"/>
      <c r="H186" s="665"/>
      <c r="I186" s="665"/>
      <c r="J186" s="658"/>
      <c r="K186" s="658"/>
      <c r="L186" s="658"/>
      <c r="M186" s="658"/>
      <c r="N186" s="658"/>
      <c r="O186" s="658"/>
      <c r="P186" s="658"/>
      <c r="Q186" s="658"/>
      <c r="R186" s="658"/>
      <c r="S186" s="658"/>
      <c r="T186" s="658"/>
      <c r="U186" s="658"/>
      <c r="V186" s="658"/>
      <c r="W186" s="658"/>
      <c r="X186" s="658"/>
      <c r="Y186" s="658"/>
    </row>
    <row r="187" spans="1:25" s="649" customFormat="1" ht="13.5" hidden="1" customHeight="1">
      <c r="A187" s="648"/>
      <c r="B187" s="699"/>
      <c r="C187" s="648"/>
      <c r="D187" s="648"/>
      <c r="E187" s="692"/>
      <c r="F187" s="674"/>
      <c r="G187" s="674"/>
      <c r="H187" s="674"/>
      <c r="I187" s="700"/>
      <c r="J187" s="658"/>
      <c r="K187" s="658"/>
      <c r="L187" s="658"/>
      <c r="M187" s="658"/>
      <c r="N187" s="658"/>
      <c r="O187" s="658"/>
      <c r="P187" s="658"/>
      <c r="Q187" s="658"/>
      <c r="R187" s="658"/>
      <c r="S187" s="658"/>
      <c r="T187" s="658"/>
      <c r="U187" s="658"/>
      <c r="V187" s="658"/>
      <c r="W187" s="658"/>
      <c r="X187" s="658"/>
      <c r="Y187" s="658"/>
    </row>
    <row r="188" spans="1:25" s="649" customFormat="1" ht="34.5" hidden="1" customHeight="1">
      <c r="A188" s="670"/>
      <c r="B188" s="796"/>
      <c r="C188" s="797"/>
      <c r="D188" s="797"/>
      <c r="E188" s="841"/>
      <c r="F188" s="807"/>
      <c r="G188" s="808"/>
      <c r="H188" s="807"/>
      <c r="I188" s="808"/>
      <c r="J188" s="658"/>
      <c r="K188" s="658"/>
      <c r="L188" s="658"/>
      <c r="M188" s="658"/>
      <c r="N188" s="658"/>
      <c r="O188" s="658"/>
      <c r="P188" s="658"/>
      <c r="Q188" s="658"/>
      <c r="R188" s="658"/>
      <c r="S188" s="658"/>
      <c r="T188" s="658"/>
      <c r="U188" s="658"/>
      <c r="V188" s="658"/>
      <c r="W188" s="658"/>
      <c r="X188" s="658"/>
      <c r="Y188" s="658"/>
    </row>
    <row r="189" spans="1:25" s="649" customFormat="1" ht="10.5" hidden="1" customHeight="1">
      <c r="A189" s="670"/>
      <c r="B189" s="699"/>
      <c r="C189" s="648"/>
      <c r="D189" s="648"/>
      <c r="E189" s="692"/>
      <c r="F189" s="674"/>
      <c r="G189" s="674"/>
      <c r="H189" s="674"/>
      <c r="I189" s="700"/>
      <c r="J189" s="658"/>
      <c r="K189" s="658"/>
      <c r="L189" s="658"/>
      <c r="M189" s="658"/>
      <c r="N189" s="658"/>
      <c r="O189" s="658"/>
      <c r="P189" s="658"/>
      <c r="Q189" s="658"/>
      <c r="R189" s="658"/>
      <c r="S189" s="658"/>
      <c r="T189" s="658"/>
      <c r="U189" s="658"/>
      <c r="V189" s="658"/>
      <c r="W189" s="658"/>
      <c r="X189" s="658"/>
      <c r="Y189" s="658"/>
    </row>
    <row r="190" spans="1:25" s="649" customFormat="1" ht="38.25" hidden="1" customHeight="1">
      <c r="A190" s="670"/>
      <c r="B190" s="796" t="s">
        <v>878</v>
      </c>
      <c r="C190" s="797"/>
      <c r="D190" s="797"/>
      <c r="E190" s="797"/>
      <c r="F190" s="669"/>
      <c r="G190" s="664"/>
      <c r="H190" s="665"/>
      <c r="I190" s="665"/>
      <c r="J190" s="658"/>
      <c r="K190" s="658"/>
      <c r="L190" s="658"/>
      <c r="M190" s="658"/>
      <c r="N190" s="658"/>
      <c r="O190" s="658"/>
      <c r="P190" s="658"/>
      <c r="Q190" s="658"/>
      <c r="R190" s="658"/>
      <c r="S190" s="658"/>
      <c r="T190" s="658"/>
      <c r="U190" s="658"/>
      <c r="V190" s="658"/>
      <c r="W190" s="658"/>
      <c r="X190" s="658"/>
      <c r="Y190" s="658"/>
    </row>
    <row r="191" spans="1:25" s="649" customFormat="1" ht="24.95" hidden="1" customHeight="1">
      <c r="A191" s="670"/>
      <c r="B191" s="796" t="s">
        <v>723</v>
      </c>
      <c r="C191" s="797"/>
      <c r="D191" s="797"/>
      <c r="E191" s="797"/>
      <c r="F191" s="669"/>
      <c r="G191" s="664"/>
      <c r="H191" s="665"/>
      <c r="I191" s="665"/>
      <c r="J191" s="658"/>
      <c r="K191" s="658"/>
      <c r="L191" s="658"/>
      <c r="M191" s="658"/>
      <c r="N191" s="658"/>
      <c r="O191" s="658"/>
      <c r="P191" s="658"/>
      <c r="Q191" s="658"/>
      <c r="R191" s="658"/>
      <c r="S191" s="658"/>
      <c r="T191" s="658"/>
      <c r="U191" s="658"/>
      <c r="V191" s="658"/>
      <c r="W191" s="658"/>
      <c r="X191" s="658"/>
      <c r="Y191" s="658"/>
    </row>
    <row r="192" spans="1:25" s="649" customFormat="1" ht="34.5" hidden="1" customHeight="1">
      <c r="A192" s="670"/>
      <c r="B192" s="796" t="s">
        <v>894</v>
      </c>
      <c r="C192" s="797"/>
      <c r="D192" s="797"/>
      <c r="E192" s="842"/>
      <c r="F192" s="669"/>
      <c r="G192" s="664"/>
      <c r="H192" s="665"/>
      <c r="I192" s="665"/>
      <c r="J192" s="658"/>
      <c r="K192" s="658"/>
      <c r="L192" s="658"/>
      <c r="M192" s="658"/>
      <c r="N192" s="658"/>
      <c r="O192" s="658"/>
      <c r="P192" s="658"/>
      <c r="Q192" s="658"/>
      <c r="R192" s="658"/>
      <c r="S192" s="658"/>
      <c r="T192" s="658"/>
      <c r="U192" s="658"/>
      <c r="V192" s="658"/>
      <c r="W192" s="658"/>
      <c r="X192" s="658"/>
      <c r="Y192" s="658"/>
    </row>
    <row r="193" spans="1:25" s="649" customFormat="1" ht="33.75" hidden="1" customHeight="1">
      <c r="B193" s="796" t="s">
        <v>790</v>
      </c>
      <c r="C193" s="797"/>
      <c r="D193" s="797"/>
      <c r="E193" s="842"/>
      <c r="F193" s="669"/>
      <c r="G193" s="664"/>
      <c r="H193" s="665"/>
      <c r="I193" s="665"/>
      <c r="J193" s="658"/>
      <c r="K193" s="658"/>
      <c r="L193" s="658"/>
      <c r="M193" s="658"/>
      <c r="N193" s="658"/>
      <c r="O193" s="658"/>
      <c r="P193" s="658"/>
      <c r="Q193" s="658"/>
      <c r="R193" s="658"/>
      <c r="S193" s="658"/>
      <c r="T193" s="658"/>
      <c r="U193" s="658"/>
      <c r="V193" s="658"/>
      <c r="W193" s="658"/>
      <c r="X193" s="658"/>
      <c r="Y193" s="658"/>
    </row>
    <row r="194" spans="1:25" s="649" customFormat="1" ht="11.25" hidden="1" customHeight="1">
      <c r="A194" s="670"/>
      <c r="B194" s="699"/>
      <c r="C194" s="648"/>
      <c r="D194" s="648"/>
      <c r="E194" s="692"/>
      <c r="F194" s="674"/>
      <c r="G194" s="674"/>
      <c r="H194" s="674"/>
      <c r="I194" s="700"/>
      <c r="J194" s="658"/>
      <c r="K194" s="658"/>
      <c r="L194" s="658"/>
      <c r="M194" s="658"/>
      <c r="N194" s="658"/>
      <c r="O194" s="658"/>
      <c r="P194" s="658"/>
      <c r="Q194" s="658"/>
      <c r="R194" s="658"/>
      <c r="S194" s="658"/>
      <c r="T194" s="658"/>
      <c r="U194" s="658"/>
      <c r="V194" s="658"/>
      <c r="W194" s="658"/>
      <c r="X194" s="658"/>
      <c r="Y194" s="658"/>
    </row>
    <row r="195" spans="1:25" s="649" customFormat="1" ht="17.45" hidden="1" customHeight="1">
      <c r="A195" s="670"/>
      <c r="B195" s="796"/>
      <c r="C195" s="797"/>
      <c r="D195" s="797"/>
      <c r="E195" s="841"/>
      <c r="F195" s="798"/>
      <c r="G195" s="799"/>
      <c r="H195" s="798"/>
      <c r="I195" s="799"/>
      <c r="J195" s="658"/>
      <c r="K195" s="658"/>
      <c r="L195" s="658"/>
      <c r="M195" s="658"/>
      <c r="N195" s="658"/>
      <c r="O195" s="658"/>
      <c r="P195" s="658"/>
      <c r="Q195" s="658"/>
      <c r="R195" s="658"/>
      <c r="S195" s="658"/>
      <c r="T195" s="658"/>
      <c r="U195" s="658"/>
      <c r="V195" s="658"/>
      <c r="W195" s="658"/>
      <c r="X195" s="658"/>
      <c r="Y195" s="658"/>
    </row>
    <row r="196" spans="1:25" s="649" customFormat="1" ht="24.95" hidden="1" customHeight="1">
      <c r="A196" s="670"/>
      <c r="B196" s="800" t="s">
        <v>724</v>
      </c>
      <c r="C196" s="801"/>
      <c r="D196" s="801"/>
      <c r="E196" s="801"/>
      <c r="F196" s="718"/>
      <c r="G196" s="667"/>
      <c r="H196" s="668"/>
      <c r="I196" s="666"/>
      <c r="J196" s="658"/>
      <c r="K196" s="658"/>
      <c r="L196" s="658"/>
      <c r="M196" s="658"/>
      <c r="N196" s="658"/>
      <c r="O196" s="658"/>
      <c r="P196" s="658"/>
      <c r="Q196" s="658"/>
      <c r="R196" s="658"/>
      <c r="S196" s="658"/>
      <c r="T196" s="658"/>
      <c r="U196" s="658"/>
      <c r="V196" s="658"/>
      <c r="W196" s="658"/>
      <c r="X196" s="658"/>
      <c r="Y196" s="658"/>
    </row>
    <row r="197" spans="1:25" s="649" customFormat="1" ht="31.5" hidden="1" customHeight="1">
      <c r="A197" s="670"/>
      <c r="B197" s="796" t="s">
        <v>725</v>
      </c>
      <c r="C197" s="797"/>
      <c r="D197" s="797"/>
      <c r="E197" s="797"/>
      <c r="F197" s="719"/>
      <c r="G197" s="677"/>
      <c r="H197" s="676"/>
      <c r="I197" s="678"/>
      <c r="J197" s="658"/>
      <c r="K197" s="658"/>
      <c r="L197" s="658"/>
      <c r="M197" s="658"/>
      <c r="N197" s="658"/>
      <c r="O197" s="658"/>
      <c r="P197" s="658"/>
      <c r="Q197" s="658"/>
      <c r="R197" s="658"/>
      <c r="S197" s="658"/>
      <c r="T197" s="658"/>
      <c r="U197" s="658"/>
      <c r="V197" s="658"/>
      <c r="W197" s="658"/>
      <c r="X197" s="658"/>
      <c r="Y197" s="658"/>
    </row>
    <row r="198" spans="1:25" s="649" customFormat="1" ht="15.75" hidden="1" customHeight="1">
      <c r="A198" s="670"/>
      <c r="B198" s="706"/>
      <c r="C198" s="707"/>
      <c r="D198" s="707"/>
      <c r="E198" s="707"/>
      <c r="F198" s="720"/>
      <c r="G198" s="677"/>
      <c r="H198" s="676"/>
      <c r="I198" s="678"/>
      <c r="J198" s="658"/>
      <c r="K198" s="658"/>
      <c r="L198" s="658"/>
      <c r="M198" s="658"/>
      <c r="N198" s="658"/>
      <c r="O198" s="658"/>
      <c r="P198" s="658"/>
      <c r="Q198" s="658"/>
      <c r="R198" s="658"/>
      <c r="S198" s="658"/>
      <c r="T198" s="658"/>
      <c r="U198" s="658"/>
      <c r="V198" s="658"/>
      <c r="W198" s="658"/>
      <c r="X198" s="658"/>
      <c r="Y198" s="658"/>
    </row>
    <row r="199" spans="1:25" s="649" customFormat="1" ht="21" hidden="1" customHeight="1">
      <c r="A199" s="670"/>
      <c r="B199" s="708"/>
      <c r="C199" s="671"/>
      <c r="D199" s="671"/>
      <c r="E199" s="671"/>
      <c r="F199" s="721"/>
      <c r="G199" s="677"/>
      <c r="H199" s="676"/>
      <c r="I199" s="678"/>
      <c r="J199" s="658"/>
      <c r="K199" s="658"/>
      <c r="L199" s="658"/>
      <c r="M199" s="658"/>
      <c r="N199" s="658"/>
      <c r="O199" s="658"/>
      <c r="P199" s="658"/>
      <c r="Q199" s="658"/>
      <c r="R199" s="658"/>
      <c r="S199" s="658"/>
      <c r="T199" s="658"/>
      <c r="U199" s="658"/>
      <c r="V199" s="658"/>
      <c r="W199" s="658"/>
      <c r="X199" s="658"/>
      <c r="Y199" s="658"/>
    </row>
    <row r="200" spans="1:25" s="649" customFormat="1" ht="18.75" hidden="1" customHeight="1">
      <c r="A200" s="670"/>
      <c r="B200" s="691"/>
      <c r="C200" s="689"/>
      <c r="D200" s="689"/>
      <c r="E200" s="689"/>
      <c r="F200" s="722"/>
      <c r="G200" s="722"/>
      <c r="H200" s="723"/>
      <c r="I200" s="722"/>
      <c r="J200" s="658"/>
      <c r="K200" s="658"/>
      <c r="L200" s="658"/>
      <c r="M200" s="658"/>
      <c r="N200" s="658"/>
      <c r="O200" s="658"/>
      <c r="P200" s="658"/>
      <c r="Q200" s="658"/>
      <c r="R200" s="658"/>
      <c r="S200" s="658"/>
      <c r="T200" s="658"/>
      <c r="U200" s="658"/>
      <c r="V200" s="658"/>
      <c r="W200" s="658"/>
      <c r="X200" s="658"/>
      <c r="Y200" s="658"/>
    </row>
    <row r="201" spans="1:25" s="649" customFormat="1" ht="18.75" hidden="1" customHeight="1">
      <c r="A201" s="670"/>
      <c r="B201" s="671"/>
      <c r="C201" s="671"/>
      <c r="D201" s="671"/>
      <c r="E201" s="671"/>
      <c r="F201" s="671"/>
      <c r="G201" s="671"/>
      <c r="H201" s="671"/>
      <c r="I201" s="671"/>
      <c r="J201" s="658"/>
      <c r="K201" s="658"/>
      <c r="L201" s="658"/>
      <c r="M201" s="658"/>
      <c r="N201" s="658"/>
      <c r="O201" s="658"/>
      <c r="P201" s="658"/>
      <c r="Q201" s="658"/>
      <c r="R201" s="658"/>
      <c r="S201" s="658"/>
      <c r="T201" s="658"/>
      <c r="U201" s="658"/>
      <c r="V201" s="658"/>
      <c r="W201" s="658"/>
      <c r="X201" s="658"/>
      <c r="Y201" s="658"/>
    </row>
    <row r="202" spans="1:25" s="649" customFormat="1" ht="18.75" hidden="1" customHeight="1">
      <c r="A202" s="670"/>
      <c r="B202" s="671"/>
      <c r="C202" s="671"/>
      <c r="D202" s="671"/>
      <c r="E202" s="671"/>
      <c r="F202" s="671"/>
      <c r="G202" s="671"/>
      <c r="H202" s="671"/>
      <c r="I202" s="671"/>
      <c r="J202" s="658"/>
      <c r="K202" s="658"/>
      <c r="L202" s="658"/>
      <c r="M202" s="658"/>
      <c r="N202" s="658"/>
      <c r="O202" s="658"/>
      <c r="P202" s="658"/>
      <c r="Q202" s="658"/>
      <c r="R202" s="658"/>
      <c r="S202" s="658"/>
      <c r="T202" s="658"/>
      <c r="U202" s="658"/>
      <c r="V202" s="658"/>
      <c r="W202" s="658"/>
      <c r="X202" s="658"/>
      <c r="Y202" s="658"/>
    </row>
    <row r="203" spans="1:25" s="649" customFormat="1" ht="36.75" hidden="1" customHeight="1">
      <c r="A203" s="670"/>
      <c r="B203" s="819" t="s">
        <v>726</v>
      </c>
      <c r="C203" s="820"/>
      <c r="D203" s="820"/>
      <c r="E203" s="827"/>
      <c r="F203" s="669"/>
      <c r="G203" s="664"/>
      <c r="H203" s="665"/>
      <c r="I203" s="665"/>
      <c r="J203" s="658"/>
      <c r="K203" s="658"/>
      <c r="L203" s="658"/>
      <c r="M203" s="658"/>
      <c r="N203" s="658"/>
      <c r="O203" s="658"/>
      <c r="P203" s="658"/>
      <c r="Q203" s="658"/>
      <c r="R203" s="658"/>
      <c r="S203" s="658"/>
      <c r="T203" s="658"/>
      <c r="U203" s="658"/>
      <c r="V203" s="658"/>
      <c r="W203" s="658"/>
      <c r="X203" s="658"/>
      <c r="Y203" s="658"/>
    </row>
    <row r="204" spans="1:25" s="649" customFormat="1" ht="15.75" hidden="1" customHeight="1">
      <c r="A204" s="670"/>
      <c r="B204" s="648"/>
      <c r="C204" s="648"/>
      <c r="D204" s="648"/>
      <c r="E204" s="648"/>
      <c r="F204" s="648"/>
      <c r="G204" s="648"/>
      <c r="H204" s="648"/>
      <c r="I204" s="648"/>
      <c r="J204" s="648"/>
    </row>
    <row r="205" spans="1:25" s="649" customFormat="1" ht="24" hidden="1" customHeight="1">
      <c r="B205" s="828" t="s">
        <v>895</v>
      </c>
      <c r="C205" s="828"/>
      <c r="D205" s="695"/>
      <c r="E205" s="695"/>
      <c r="F205" s="695"/>
      <c r="G205" s="695"/>
      <c r="H205" s="695"/>
      <c r="I205" s="695"/>
    </row>
    <row r="206" spans="1:25" s="649" customFormat="1" ht="54" hidden="1" customHeight="1">
      <c r="A206" s="648"/>
      <c r="B206" s="829" t="s">
        <v>908</v>
      </c>
      <c r="C206" s="829"/>
      <c r="D206" s="829"/>
      <c r="E206" s="829"/>
      <c r="F206" s="829"/>
      <c r="G206" s="829"/>
      <c r="H206" s="829"/>
      <c r="I206" s="829"/>
      <c r="J206" s="648"/>
    </row>
    <row r="207" spans="1:25" s="649" customFormat="1" ht="15.75" hidden="1" customHeight="1">
      <c r="A207" s="648"/>
      <c r="B207" s="673"/>
      <c r="C207" s="674"/>
      <c r="D207" s="674"/>
      <c r="E207" s="674"/>
      <c r="F207" s="674"/>
      <c r="G207" s="674"/>
      <c r="H207" s="674"/>
      <c r="I207" s="674"/>
      <c r="J207" s="648"/>
    </row>
    <row r="208" spans="1:25" s="649" customFormat="1" ht="48.75" hidden="1" customHeight="1">
      <c r="A208" s="648"/>
      <c r="B208" s="830" t="s">
        <v>792</v>
      </c>
      <c r="C208" s="831"/>
      <c r="D208" s="831"/>
      <c r="E208" s="831"/>
      <c r="F208" s="832">
        <f>N77</f>
        <v>0</v>
      </c>
      <c r="G208" s="833"/>
      <c r="H208" s="833"/>
      <c r="I208" s="834"/>
      <c r="J208" s="370"/>
      <c r="K208" s="370"/>
      <c r="L208" s="370"/>
      <c r="M208" s="370"/>
      <c r="N208" s="672"/>
      <c r="O208" s="370"/>
      <c r="P208" s="370"/>
      <c r="Q208" s="370"/>
      <c r="R208" s="370"/>
      <c r="S208" s="370"/>
      <c r="T208" s="370"/>
      <c r="U208" s="370"/>
      <c r="V208" s="370"/>
      <c r="W208" s="370"/>
      <c r="X208" s="370"/>
      <c r="Y208" s="370"/>
    </row>
    <row r="209" spans="1:25" s="649" customFormat="1" ht="81.75" hidden="1" customHeight="1">
      <c r="A209" s="648"/>
      <c r="B209" s="835" t="s">
        <v>896</v>
      </c>
      <c r="C209" s="836"/>
      <c r="D209" s="836"/>
      <c r="E209" s="837"/>
      <c r="F209" s="838">
        <f>N78</f>
        <v>0</v>
      </c>
      <c r="G209" s="839"/>
      <c r="H209" s="839"/>
      <c r="I209" s="840"/>
      <c r="J209" s="370"/>
      <c r="K209" s="370"/>
      <c r="L209" s="370"/>
      <c r="M209" s="370"/>
      <c r="N209" s="660"/>
      <c r="O209" s="370"/>
      <c r="P209" s="370"/>
      <c r="Q209" s="370"/>
      <c r="R209" s="370"/>
      <c r="S209" s="370"/>
      <c r="T209" s="370"/>
      <c r="U209" s="370"/>
      <c r="V209" s="370"/>
      <c r="W209" s="370"/>
      <c r="X209" s="370"/>
      <c r="Y209" s="370"/>
    </row>
    <row r="210" spans="1:25" s="649" customFormat="1" ht="34.5" hidden="1" customHeight="1">
      <c r="A210" s="670">
        <v>1</v>
      </c>
      <c r="B210" s="819" t="s">
        <v>718</v>
      </c>
      <c r="C210" s="820"/>
      <c r="D210" s="820"/>
      <c r="E210" s="821"/>
      <c r="F210" s="822"/>
      <c r="G210" s="810"/>
      <c r="H210" s="810"/>
      <c r="I210" s="811"/>
      <c r="J210" s="658"/>
      <c r="K210" s="658"/>
      <c r="L210" s="658"/>
      <c r="M210" s="658"/>
      <c r="N210" s="660"/>
      <c r="O210" s="658"/>
      <c r="P210" s="658"/>
      <c r="Q210" s="658"/>
      <c r="R210" s="658"/>
      <c r="S210" s="658"/>
      <c r="T210" s="658"/>
      <c r="U210" s="658"/>
      <c r="V210" s="658"/>
      <c r="W210" s="658"/>
      <c r="X210" s="658"/>
      <c r="Y210" s="658"/>
    </row>
    <row r="211" spans="1:25" s="649" customFormat="1" ht="14.25" hidden="1" customHeight="1">
      <c r="A211" s="696"/>
      <c r="B211" s="672"/>
      <c r="C211" s="672"/>
      <c r="D211" s="672"/>
      <c r="E211" s="672"/>
      <c r="F211" s="697"/>
      <c r="G211" s="697"/>
      <c r="H211" s="697"/>
      <c r="I211" s="697"/>
      <c r="J211" s="658"/>
      <c r="K211" s="658"/>
      <c r="L211" s="658"/>
      <c r="M211" s="658"/>
      <c r="N211" s="658"/>
      <c r="O211" s="658"/>
      <c r="P211" s="658"/>
      <c r="Q211" s="658"/>
      <c r="R211" s="658"/>
      <c r="S211" s="658"/>
      <c r="T211" s="658"/>
      <c r="U211" s="658"/>
      <c r="V211" s="658"/>
      <c r="W211" s="658"/>
      <c r="X211" s="658"/>
      <c r="Y211" s="658"/>
    </row>
    <row r="212" spans="1:25" s="649" customFormat="1" ht="33" hidden="1" customHeight="1">
      <c r="A212" s="670">
        <v>2</v>
      </c>
      <c r="B212" s="819" t="s">
        <v>719</v>
      </c>
      <c r="C212" s="820"/>
      <c r="D212" s="820"/>
      <c r="E212" s="820"/>
      <c r="F212" s="822"/>
      <c r="G212" s="810"/>
      <c r="H212" s="810"/>
      <c r="I212" s="811"/>
      <c r="J212" s="658"/>
      <c r="K212" s="658"/>
      <c r="L212" s="658"/>
      <c r="M212" s="658"/>
      <c r="N212" s="658"/>
      <c r="O212" s="658"/>
      <c r="P212" s="658"/>
      <c r="Q212" s="658"/>
      <c r="R212" s="658"/>
      <c r="S212" s="658"/>
      <c r="T212" s="658"/>
      <c r="U212" s="658"/>
      <c r="V212" s="658"/>
      <c r="W212" s="658"/>
      <c r="X212" s="658"/>
      <c r="Y212" s="658"/>
    </row>
    <row r="213" spans="1:25" s="649" customFormat="1" ht="14.25" hidden="1" customHeight="1">
      <c r="A213" s="696"/>
      <c r="B213" s="697"/>
      <c r="C213" s="697"/>
      <c r="D213" s="697"/>
      <c r="E213" s="697"/>
      <c r="F213" s="697"/>
      <c r="G213" s="697"/>
      <c r="H213" s="697"/>
      <c r="I213" s="697"/>
      <c r="J213" s="658"/>
      <c r="K213" s="658"/>
      <c r="L213" s="658"/>
      <c r="M213" s="658"/>
      <c r="N213" s="658"/>
      <c r="O213" s="658"/>
      <c r="P213" s="658"/>
      <c r="Q213" s="658"/>
      <c r="R213" s="658"/>
      <c r="S213" s="658"/>
      <c r="T213" s="658"/>
      <c r="U213" s="658"/>
      <c r="V213" s="658"/>
      <c r="W213" s="658"/>
      <c r="X213" s="658"/>
      <c r="Y213" s="658"/>
    </row>
    <row r="214" spans="1:25" s="649" customFormat="1" ht="20.25" hidden="1" customHeight="1">
      <c r="A214" s="823">
        <v>3</v>
      </c>
      <c r="B214" s="802" t="s">
        <v>728</v>
      </c>
      <c r="C214" s="803"/>
      <c r="D214" s="803"/>
      <c r="E214" s="803"/>
      <c r="F214" s="824"/>
      <c r="G214" s="825"/>
      <c r="H214" s="825"/>
      <c r="I214" s="826"/>
      <c r="J214" s="658"/>
      <c r="K214" s="658"/>
      <c r="L214" s="658"/>
      <c r="M214" s="658"/>
      <c r="N214" s="658"/>
      <c r="O214" s="658"/>
      <c r="P214" s="658"/>
      <c r="Q214" s="658"/>
      <c r="R214" s="658"/>
      <c r="S214" s="658"/>
      <c r="T214" s="658"/>
      <c r="U214" s="658"/>
      <c r="V214" s="658"/>
      <c r="W214" s="658"/>
      <c r="X214" s="658"/>
      <c r="Y214" s="658"/>
    </row>
    <row r="215" spans="1:25" s="649" customFormat="1" ht="17.25" hidden="1" customHeight="1">
      <c r="A215" s="823"/>
      <c r="B215" s="796"/>
      <c r="C215" s="797"/>
      <c r="D215" s="797"/>
      <c r="E215" s="797"/>
      <c r="F215" s="813"/>
      <c r="G215" s="814"/>
      <c r="H215" s="814"/>
      <c r="I215" s="815"/>
      <c r="J215" s="658"/>
      <c r="K215" s="658"/>
      <c r="L215" s="658"/>
      <c r="M215" s="658"/>
      <c r="N215" s="658"/>
      <c r="O215" s="658"/>
      <c r="P215" s="658"/>
      <c r="Q215" s="658"/>
      <c r="R215" s="658"/>
      <c r="S215" s="658"/>
      <c r="T215" s="658"/>
      <c r="U215" s="658"/>
      <c r="V215" s="658"/>
      <c r="W215" s="658"/>
      <c r="X215" s="658"/>
      <c r="Y215" s="658"/>
    </row>
    <row r="216" spans="1:25" s="649" customFormat="1" ht="21" hidden="1" customHeight="1">
      <c r="A216" s="670"/>
      <c r="B216" s="661"/>
      <c r="E216" s="692" t="s">
        <v>721</v>
      </c>
      <c r="F216" s="813"/>
      <c r="G216" s="814"/>
      <c r="H216" s="814"/>
      <c r="I216" s="815"/>
      <c r="J216" s="658"/>
      <c r="K216" s="658"/>
      <c r="L216" s="658"/>
      <c r="M216" s="658"/>
      <c r="N216" s="658"/>
      <c r="O216" s="658"/>
      <c r="P216" s="658"/>
      <c r="Q216" s="658"/>
      <c r="R216" s="658"/>
      <c r="S216" s="658"/>
      <c r="T216" s="658"/>
      <c r="U216" s="658"/>
      <c r="V216" s="658"/>
      <c r="W216" s="658"/>
      <c r="X216" s="658"/>
      <c r="Y216" s="658"/>
    </row>
    <row r="217" spans="1:25" s="649" customFormat="1" ht="21" hidden="1" customHeight="1">
      <c r="A217" s="670"/>
      <c r="B217" s="661"/>
      <c r="E217" s="692" t="s">
        <v>25</v>
      </c>
      <c r="F217" s="813"/>
      <c r="G217" s="814"/>
      <c r="H217" s="814"/>
      <c r="I217" s="815"/>
      <c r="J217" s="658"/>
      <c r="K217" s="658"/>
      <c r="L217" s="658"/>
      <c r="M217" s="658"/>
      <c r="N217" s="658"/>
      <c r="O217" s="658"/>
      <c r="P217" s="658"/>
      <c r="Q217" s="658"/>
      <c r="R217" s="658"/>
      <c r="S217" s="658"/>
      <c r="T217" s="658"/>
      <c r="U217" s="658"/>
      <c r="V217" s="658"/>
      <c r="W217" s="658"/>
      <c r="X217" s="658"/>
      <c r="Y217" s="658"/>
    </row>
    <row r="218" spans="1:25" s="649" customFormat="1" ht="18.75" hidden="1" customHeight="1">
      <c r="A218" s="670"/>
      <c r="B218" s="662"/>
      <c r="C218" s="663"/>
      <c r="D218" s="663"/>
      <c r="E218" s="693" t="s">
        <v>722</v>
      </c>
      <c r="F218" s="816"/>
      <c r="G218" s="817"/>
      <c r="H218" s="817"/>
      <c r="I218" s="818"/>
      <c r="J218" s="658"/>
      <c r="K218" s="658"/>
      <c r="L218" s="658"/>
      <c r="M218" s="658"/>
      <c r="N218" s="658"/>
      <c r="O218" s="658"/>
      <c r="P218" s="658"/>
      <c r="Q218" s="658"/>
      <c r="R218" s="658"/>
      <c r="S218" s="658"/>
      <c r="T218" s="658"/>
      <c r="U218" s="658"/>
      <c r="V218" s="658"/>
      <c r="W218" s="658"/>
      <c r="X218" s="658"/>
      <c r="Y218" s="658"/>
    </row>
    <row r="219" spans="1:25" s="649" customFormat="1" ht="42" hidden="1" customHeight="1">
      <c r="A219" s="694">
        <v>4</v>
      </c>
      <c r="B219" s="802" t="s">
        <v>897</v>
      </c>
      <c r="C219" s="803"/>
      <c r="D219" s="803"/>
      <c r="E219" s="803"/>
      <c r="F219" s="809"/>
      <c r="G219" s="810"/>
      <c r="H219" s="810"/>
      <c r="I219" s="811"/>
      <c r="J219" s="658"/>
      <c r="K219" s="658"/>
      <c r="L219" s="658"/>
      <c r="M219" s="658"/>
      <c r="N219" s="658"/>
      <c r="O219" s="658"/>
      <c r="P219" s="658"/>
      <c r="Q219" s="658"/>
      <c r="R219" s="658"/>
      <c r="S219" s="658"/>
      <c r="T219" s="658"/>
      <c r="U219" s="658"/>
      <c r="V219" s="658"/>
      <c r="W219" s="658"/>
      <c r="X219" s="658"/>
      <c r="Y219" s="658"/>
    </row>
    <row r="220" spans="1:25" s="649" customFormat="1" ht="19.5" hidden="1" customHeight="1">
      <c r="A220" s="648"/>
      <c r="B220" s="804" t="s">
        <v>868</v>
      </c>
      <c r="C220" s="805"/>
      <c r="D220" s="805"/>
      <c r="E220" s="805"/>
      <c r="F220" s="724"/>
      <c r="G220" s="724"/>
      <c r="H220" s="724"/>
      <c r="I220" s="725"/>
      <c r="J220" s="658"/>
      <c r="K220" s="658"/>
      <c r="L220" s="658"/>
      <c r="M220" s="658"/>
      <c r="N220" s="658"/>
      <c r="O220" s="658"/>
      <c r="P220" s="658"/>
      <c r="Q220" s="658"/>
      <c r="R220" s="658"/>
      <c r="S220" s="658"/>
      <c r="T220" s="658"/>
      <c r="U220" s="658"/>
      <c r="V220" s="658"/>
      <c r="W220" s="658"/>
      <c r="X220" s="658"/>
      <c r="Y220" s="658"/>
    </row>
    <row r="221" spans="1:25" s="649" customFormat="1" ht="49.5" hidden="1" customHeight="1">
      <c r="A221" s="648"/>
      <c r="B221" s="806" t="s">
        <v>906</v>
      </c>
      <c r="C221" s="797"/>
      <c r="D221" s="797"/>
      <c r="E221" s="797"/>
      <c r="F221" s="809"/>
      <c r="G221" s="810"/>
      <c r="H221" s="810"/>
      <c r="I221" s="811"/>
      <c r="J221" s="658"/>
      <c r="K221" s="658"/>
      <c r="L221" s="658"/>
      <c r="M221" s="658"/>
      <c r="N221" s="658"/>
      <c r="O221" s="658"/>
      <c r="P221" s="658"/>
      <c r="Q221" s="658"/>
      <c r="R221" s="658"/>
      <c r="S221" s="658"/>
      <c r="T221" s="658"/>
      <c r="U221" s="658"/>
      <c r="V221" s="658"/>
      <c r="W221" s="658"/>
      <c r="X221" s="658"/>
      <c r="Y221" s="658"/>
    </row>
    <row r="222" spans="1:25" s="649" customFormat="1" ht="13.5" hidden="1" customHeight="1">
      <c r="A222" s="648"/>
      <c r="B222" s="699"/>
      <c r="C222" s="648"/>
      <c r="D222" s="648"/>
      <c r="E222" s="692"/>
      <c r="F222" s="674"/>
      <c r="G222" s="674"/>
      <c r="H222" s="674"/>
      <c r="I222" s="700"/>
      <c r="J222" s="658"/>
      <c r="K222" s="658"/>
      <c r="L222" s="658"/>
      <c r="M222" s="658"/>
      <c r="N222" s="658"/>
      <c r="O222" s="658"/>
      <c r="P222" s="658"/>
      <c r="Q222" s="658"/>
      <c r="R222" s="658"/>
      <c r="S222" s="658"/>
      <c r="T222" s="658"/>
      <c r="U222" s="658"/>
      <c r="V222" s="658"/>
      <c r="W222" s="658"/>
      <c r="X222" s="658"/>
      <c r="Y222" s="658"/>
    </row>
    <row r="223" spans="1:25" s="649" customFormat="1" ht="34.5" hidden="1" customHeight="1">
      <c r="A223" s="670"/>
      <c r="B223" s="796" t="s">
        <v>869</v>
      </c>
      <c r="C223" s="797"/>
      <c r="D223" s="797"/>
      <c r="E223" s="797"/>
      <c r="F223" s="809"/>
      <c r="G223" s="810"/>
      <c r="H223" s="810"/>
      <c r="I223" s="811"/>
      <c r="J223" s="658"/>
      <c r="K223" s="658"/>
      <c r="L223" s="658"/>
      <c r="M223" s="658"/>
      <c r="N223" s="658"/>
      <c r="O223" s="658"/>
      <c r="P223" s="658"/>
      <c r="Q223" s="658"/>
      <c r="R223" s="658"/>
      <c r="S223" s="658"/>
      <c r="T223" s="658"/>
      <c r="U223" s="658"/>
      <c r="V223" s="658"/>
      <c r="W223" s="658"/>
      <c r="X223" s="658"/>
      <c r="Y223" s="658"/>
    </row>
    <row r="224" spans="1:25" s="649" customFormat="1" ht="10.5" hidden="1" customHeight="1">
      <c r="A224" s="670"/>
      <c r="B224" s="699"/>
      <c r="C224" s="648"/>
      <c r="D224" s="648"/>
      <c r="E224" s="692"/>
      <c r="F224" s="674"/>
      <c r="G224" s="674"/>
      <c r="H224" s="674"/>
      <c r="I224" s="700"/>
      <c r="J224" s="658"/>
      <c r="K224" s="658"/>
      <c r="L224" s="658"/>
      <c r="M224" s="658"/>
      <c r="N224" s="658"/>
      <c r="O224" s="658"/>
      <c r="P224" s="658"/>
      <c r="Q224" s="658"/>
      <c r="R224" s="658"/>
      <c r="S224" s="658"/>
      <c r="T224" s="658"/>
      <c r="U224" s="658"/>
      <c r="V224" s="658"/>
      <c r="W224" s="658"/>
      <c r="X224" s="658"/>
      <c r="Y224" s="658"/>
    </row>
    <row r="225" spans="1:25" s="649" customFormat="1" ht="24.95" hidden="1" customHeight="1">
      <c r="A225" s="670"/>
      <c r="B225" s="796" t="s">
        <v>723</v>
      </c>
      <c r="C225" s="797"/>
      <c r="D225" s="797"/>
      <c r="E225" s="797"/>
      <c r="F225" s="809"/>
      <c r="G225" s="810"/>
      <c r="H225" s="810"/>
      <c r="I225" s="811"/>
      <c r="J225" s="658"/>
      <c r="K225" s="658"/>
      <c r="L225" s="658"/>
      <c r="M225" s="658"/>
      <c r="N225" s="658"/>
      <c r="O225" s="658"/>
      <c r="P225" s="658"/>
      <c r="Q225" s="658"/>
      <c r="R225" s="658"/>
      <c r="S225" s="658"/>
      <c r="T225" s="658"/>
      <c r="U225" s="658"/>
      <c r="V225" s="658"/>
      <c r="W225" s="658"/>
      <c r="X225" s="658"/>
      <c r="Y225" s="658"/>
    </row>
    <row r="226" spans="1:25" s="649" customFormat="1" ht="11.25" hidden="1" customHeight="1">
      <c r="A226" s="670"/>
      <c r="B226" s="699"/>
      <c r="C226" s="648"/>
      <c r="D226" s="648"/>
      <c r="E226" s="692"/>
      <c r="F226" s="674"/>
      <c r="G226" s="674"/>
      <c r="H226" s="674"/>
      <c r="I226" s="700"/>
      <c r="J226" s="658"/>
      <c r="K226" s="658"/>
      <c r="L226" s="658"/>
      <c r="M226" s="658"/>
      <c r="N226" s="658"/>
      <c r="O226" s="658"/>
      <c r="P226" s="658"/>
      <c r="Q226" s="658"/>
      <c r="R226" s="658"/>
      <c r="S226" s="658"/>
      <c r="T226" s="658"/>
      <c r="U226" s="658"/>
      <c r="V226" s="658"/>
      <c r="W226" s="658"/>
      <c r="X226" s="658"/>
      <c r="Y226" s="658"/>
    </row>
    <row r="227" spans="1:25" s="649" customFormat="1" ht="56.25" hidden="1" customHeight="1">
      <c r="A227" s="670"/>
      <c r="B227" s="796" t="s">
        <v>898</v>
      </c>
      <c r="C227" s="797"/>
      <c r="D227" s="797"/>
      <c r="E227" s="797"/>
      <c r="F227" s="809"/>
      <c r="G227" s="810"/>
      <c r="H227" s="810"/>
      <c r="I227" s="811"/>
      <c r="J227" s="658"/>
      <c r="K227" s="658"/>
      <c r="L227" s="658"/>
      <c r="M227" s="658"/>
      <c r="N227" s="658"/>
      <c r="O227" s="658"/>
      <c r="P227" s="658"/>
      <c r="Q227" s="658"/>
      <c r="R227" s="658"/>
      <c r="S227" s="658"/>
      <c r="T227" s="658"/>
      <c r="U227" s="658"/>
      <c r="V227" s="658"/>
      <c r="W227" s="658"/>
      <c r="X227" s="658"/>
      <c r="Y227" s="658"/>
    </row>
    <row r="228" spans="1:25" s="649" customFormat="1" ht="11.25" hidden="1" customHeight="1">
      <c r="A228" s="670"/>
      <c r="B228" s="699"/>
      <c r="C228" s="648"/>
      <c r="D228" s="648"/>
      <c r="E228" s="692"/>
      <c r="F228" s="674"/>
      <c r="G228" s="674"/>
      <c r="H228" s="674"/>
      <c r="I228" s="700"/>
      <c r="J228" s="658"/>
      <c r="K228" s="658"/>
      <c r="L228" s="658"/>
      <c r="M228" s="658"/>
      <c r="N228" s="658"/>
      <c r="O228" s="658"/>
      <c r="P228" s="658"/>
      <c r="Q228" s="658"/>
      <c r="R228" s="658"/>
      <c r="S228" s="658"/>
      <c r="T228" s="658"/>
      <c r="U228" s="658"/>
      <c r="V228" s="658"/>
      <c r="W228" s="658"/>
      <c r="X228" s="658"/>
      <c r="Y228" s="658"/>
    </row>
    <row r="229" spans="1:25" s="649" customFormat="1" ht="24.95" hidden="1" customHeight="1">
      <c r="A229" s="670"/>
      <c r="B229" s="796" t="s">
        <v>872</v>
      </c>
      <c r="C229" s="797"/>
      <c r="D229" s="797"/>
      <c r="E229" s="797"/>
      <c r="F229" s="809"/>
      <c r="G229" s="810"/>
      <c r="H229" s="810"/>
      <c r="I229" s="811"/>
      <c r="J229" s="658"/>
      <c r="K229" s="658"/>
      <c r="L229" s="658"/>
      <c r="M229" s="658"/>
      <c r="N229" s="658"/>
      <c r="O229" s="658"/>
      <c r="P229" s="658"/>
      <c r="Q229" s="658"/>
      <c r="R229" s="658"/>
      <c r="S229" s="658"/>
      <c r="T229" s="658"/>
      <c r="U229" s="658"/>
      <c r="V229" s="658"/>
      <c r="W229" s="658"/>
      <c r="X229" s="658"/>
      <c r="Y229" s="658"/>
    </row>
    <row r="230" spans="1:25" s="649" customFormat="1" ht="34.5" hidden="1" customHeight="1">
      <c r="A230" s="670"/>
      <c r="B230" s="800" t="s">
        <v>899</v>
      </c>
      <c r="C230" s="801"/>
      <c r="D230" s="801"/>
      <c r="E230" s="801"/>
      <c r="F230" s="726"/>
      <c r="G230" s="727"/>
      <c r="H230" s="727"/>
      <c r="I230" s="728"/>
      <c r="J230" s="658"/>
      <c r="K230" s="658"/>
      <c r="L230" s="658"/>
      <c r="M230" s="658"/>
      <c r="N230" s="658"/>
      <c r="O230" s="658"/>
      <c r="P230" s="658"/>
      <c r="Q230" s="658"/>
      <c r="R230" s="658"/>
      <c r="S230" s="658"/>
      <c r="T230" s="658"/>
      <c r="U230" s="658"/>
      <c r="V230" s="658"/>
      <c r="W230" s="658"/>
      <c r="X230" s="658"/>
      <c r="Y230" s="658"/>
    </row>
    <row r="231" spans="1:25" s="649" customFormat="1" ht="24.95" hidden="1" customHeight="1">
      <c r="A231" s="670"/>
      <c r="B231" s="796" t="s">
        <v>725</v>
      </c>
      <c r="C231" s="797"/>
      <c r="D231" s="797"/>
      <c r="E231" s="797"/>
      <c r="F231" s="711"/>
      <c r="G231" s="711"/>
      <c r="H231" s="711"/>
      <c r="I231" s="711"/>
      <c r="J231" s="658"/>
      <c r="K231" s="658"/>
      <c r="L231" s="658"/>
      <c r="M231" s="658"/>
      <c r="N231" s="658"/>
      <c r="O231" s="658"/>
      <c r="P231" s="658"/>
      <c r="Q231" s="658"/>
      <c r="R231" s="658"/>
      <c r="S231" s="658"/>
      <c r="T231" s="658"/>
      <c r="U231" s="658"/>
      <c r="V231" s="658"/>
      <c r="W231" s="658"/>
      <c r="X231" s="658"/>
      <c r="Y231" s="658"/>
    </row>
    <row r="232" spans="1:25" s="649" customFormat="1" ht="18.75" hidden="1" customHeight="1">
      <c r="A232" s="670"/>
      <c r="B232" s="812" t="s">
        <v>841</v>
      </c>
      <c r="C232" s="812"/>
      <c r="D232" s="812"/>
      <c r="E232" s="812"/>
      <c r="F232" s="812"/>
      <c r="G232" s="812"/>
      <c r="H232" s="812"/>
      <c r="I232" s="812"/>
      <c r="J232" s="658"/>
      <c r="K232" s="658"/>
      <c r="L232" s="658"/>
      <c r="M232" s="658"/>
      <c r="N232" s="658"/>
      <c r="O232" s="658"/>
      <c r="P232" s="658"/>
      <c r="Q232" s="658"/>
      <c r="R232" s="658"/>
      <c r="S232" s="658"/>
      <c r="T232" s="658"/>
      <c r="U232" s="658"/>
      <c r="V232" s="658"/>
      <c r="W232" s="658"/>
      <c r="X232" s="658"/>
      <c r="Y232" s="658"/>
    </row>
    <row r="233" spans="1:25" s="649" customFormat="1" ht="18.75" hidden="1" customHeight="1">
      <c r="A233" s="670"/>
      <c r="B233" s="671"/>
      <c r="C233" s="671"/>
      <c r="D233" s="671"/>
      <c r="E233" s="671"/>
      <c r="F233" s="671"/>
      <c r="G233" s="671"/>
      <c r="H233" s="671"/>
      <c r="I233" s="671"/>
      <c r="J233" s="658"/>
      <c r="K233" s="658"/>
      <c r="L233" s="658"/>
      <c r="M233" s="658"/>
      <c r="N233" s="658"/>
      <c r="O233" s="658"/>
      <c r="P233" s="658"/>
      <c r="Q233" s="658"/>
      <c r="R233" s="658"/>
      <c r="S233" s="658"/>
      <c r="T233" s="658"/>
      <c r="U233" s="658"/>
      <c r="V233" s="658"/>
      <c r="W233" s="658"/>
      <c r="X233" s="658"/>
      <c r="Y233" s="658"/>
    </row>
    <row r="234" spans="1:25" s="649" customFormat="1" ht="52.5" hidden="1" customHeight="1">
      <c r="A234" s="729"/>
      <c r="B234" s="802" t="s">
        <v>893</v>
      </c>
      <c r="C234" s="803"/>
      <c r="D234" s="803"/>
      <c r="E234" s="803"/>
      <c r="F234" s="669"/>
      <c r="G234" s="664"/>
      <c r="H234" s="665"/>
      <c r="I234" s="665"/>
      <c r="J234" s="658"/>
      <c r="K234" s="658"/>
      <c r="L234" s="658"/>
      <c r="M234" s="658"/>
      <c r="N234" s="658"/>
      <c r="O234" s="658"/>
      <c r="P234" s="658"/>
      <c r="Q234" s="658"/>
      <c r="R234" s="658"/>
      <c r="S234" s="658"/>
      <c r="T234" s="658"/>
      <c r="U234" s="658"/>
      <c r="V234" s="658"/>
      <c r="W234" s="658"/>
      <c r="X234" s="658"/>
      <c r="Y234" s="658"/>
    </row>
    <row r="235" spans="1:25" s="649" customFormat="1" ht="19.5" hidden="1" customHeight="1">
      <c r="A235" s="648"/>
      <c r="B235" s="804" t="s">
        <v>877</v>
      </c>
      <c r="C235" s="805"/>
      <c r="D235" s="805"/>
      <c r="E235" s="805"/>
      <c r="I235" s="698"/>
      <c r="J235" s="658"/>
      <c r="K235" s="658"/>
      <c r="L235" s="658"/>
      <c r="M235" s="658"/>
      <c r="N235" s="658"/>
      <c r="O235" s="658"/>
      <c r="P235" s="658"/>
      <c r="Q235" s="658"/>
      <c r="R235" s="658"/>
      <c r="S235" s="658"/>
      <c r="T235" s="658"/>
      <c r="U235" s="658"/>
      <c r="V235" s="658"/>
      <c r="W235" s="658"/>
      <c r="X235" s="658"/>
      <c r="Y235" s="658"/>
    </row>
    <row r="236" spans="1:25" s="649" customFormat="1" ht="49.5" hidden="1" customHeight="1">
      <c r="A236" s="648"/>
      <c r="B236" s="806" t="s">
        <v>905</v>
      </c>
      <c r="C236" s="797"/>
      <c r="D236" s="797"/>
      <c r="E236" s="797"/>
      <c r="F236" s="669"/>
      <c r="G236" s="664"/>
      <c r="H236" s="665"/>
      <c r="I236" s="665"/>
      <c r="J236" s="658"/>
      <c r="K236" s="658"/>
      <c r="L236" s="658"/>
      <c r="M236" s="658"/>
      <c r="N236" s="658"/>
      <c r="O236" s="658"/>
      <c r="P236" s="658"/>
      <c r="Q236" s="658"/>
      <c r="R236" s="658"/>
      <c r="S236" s="658"/>
      <c r="T236" s="658"/>
      <c r="U236" s="658"/>
      <c r="V236" s="658"/>
      <c r="W236" s="658"/>
      <c r="X236" s="658"/>
      <c r="Y236" s="658"/>
    </row>
    <row r="237" spans="1:25" s="649" customFormat="1" ht="13.5" hidden="1" customHeight="1">
      <c r="A237" s="648"/>
      <c r="B237" s="699"/>
      <c r="C237" s="648"/>
      <c r="D237" s="648"/>
      <c r="E237" s="692"/>
      <c r="F237" s="674"/>
      <c r="G237" s="674"/>
      <c r="H237" s="674"/>
      <c r="I237" s="700"/>
      <c r="J237" s="658"/>
      <c r="K237" s="658"/>
      <c r="L237" s="658"/>
      <c r="M237" s="658"/>
      <c r="N237" s="658"/>
      <c r="O237" s="658"/>
      <c r="P237" s="658"/>
      <c r="Q237" s="658"/>
      <c r="R237" s="658"/>
      <c r="S237" s="658"/>
      <c r="T237" s="658"/>
      <c r="U237" s="658"/>
      <c r="V237" s="658"/>
      <c r="W237" s="658"/>
      <c r="X237" s="658"/>
      <c r="Y237" s="658"/>
    </row>
    <row r="238" spans="1:25" s="649" customFormat="1" ht="34.5" hidden="1" customHeight="1">
      <c r="A238" s="670"/>
      <c r="B238" s="796"/>
      <c r="C238" s="797"/>
      <c r="D238" s="797"/>
      <c r="E238" s="797"/>
      <c r="F238" s="807"/>
      <c r="G238" s="808"/>
      <c r="H238" s="807"/>
      <c r="I238" s="808"/>
      <c r="J238" s="658"/>
      <c r="K238" s="658"/>
      <c r="L238" s="658"/>
      <c r="M238" s="658"/>
      <c r="N238" s="658"/>
      <c r="O238" s="658"/>
      <c r="P238" s="658"/>
      <c r="Q238" s="658"/>
      <c r="R238" s="658"/>
      <c r="S238" s="658"/>
      <c r="T238" s="658"/>
      <c r="U238" s="658"/>
      <c r="V238" s="658"/>
      <c r="W238" s="658"/>
      <c r="X238" s="658"/>
      <c r="Y238" s="658"/>
    </row>
    <row r="239" spans="1:25" s="649" customFormat="1" ht="10.5" hidden="1" customHeight="1">
      <c r="A239" s="670"/>
      <c r="B239" s="699"/>
      <c r="C239" s="648"/>
      <c r="D239" s="648"/>
      <c r="E239" s="692"/>
      <c r="F239" s="674"/>
      <c r="G239" s="674"/>
      <c r="H239" s="674"/>
      <c r="I239" s="700"/>
      <c r="J239" s="658"/>
      <c r="K239" s="658"/>
      <c r="L239" s="658"/>
      <c r="M239" s="658"/>
      <c r="N239" s="658"/>
      <c r="O239" s="658"/>
      <c r="P239" s="658"/>
      <c r="Q239" s="658"/>
      <c r="R239" s="658"/>
      <c r="S239" s="658"/>
      <c r="T239" s="658"/>
      <c r="U239" s="658"/>
      <c r="V239" s="658"/>
      <c r="W239" s="658"/>
      <c r="X239" s="658"/>
      <c r="Y239" s="658"/>
    </row>
    <row r="240" spans="1:25" s="649" customFormat="1" ht="24.95" hidden="1" customHeight="1">
      <c r="A240" s="670"/>
      <c r="B240" s="796" t="s">
        <v>723</v>
      </c>
      <c r="C240" s="797"/>
      <c r="D240" s="797"/>
      <c r="E240" s="797"/>
      <c r="F240" s="669"/>
      <c r="G240" s="664"/>
      <c r="H240" s="665"/>
      <c r="I240" s="665"/>
      <c r="J240" s="658"/>
      <c r="K240" s="658"/>
      <c r="L240" s="658"/>
      <c r="M240" s="658"/>
      <c r="N240" s="658"/>
      <c r="O240" s="658"/>
      <c r="P240" s="658"/>
      <c r="Q240" s="658"/>
      <c r="R240" s="658"/>
      <c r="S240" s="658"/>
      <c r="T240" s="658"/>
      <c r="U240" s="658"/>
      <c r="V240" s="658"/>
      <c r="W240" s="658"/>
      <c r="X240" s="658"/>
      <c r="Y240" s="658"/>
    </row>
    <row r="241" spans="1:25" s="649" customFormat="1" ht="34.5" hidden="1" customHeight="1">
      <c r="A241" s="694" t="s">
        <v>900</v>
      </c>
      <c r="B241" s="796" t="s">
        <v>894</v>
      </c>
      <c r="C241" s="797"/>
      <c r="D241" s="797"/>
      <c r="E241" s="797"/>
      <c r="F241" s="669"/>
      <c r="G241" s="664"/>
      <c r="H241" s="665"/>
      <c r="I241" s="665"/>
      <c r="J241" s="658"/>
      <c r="K241" s="658"/>
      <c r="L241" s="658"/>
      <c r="M241" s="658"/>
      <c r="N241" s="658"/>
      <c r="O241" s="658"/>
      <c r="P241" s="658"/>
      <c r="Q241" s="658"/>
      <c r="R241" s="658"/>
      <c r="S241" s="658"/>
      <c r="T241" s="658"/>
      <c r="U241" s="658"/>
      <c r="V241" s="658"/>
      <c r="W241" s="658"/>
      <c r="X241" s="658"/>
      <c r="Y241" s="658"/>
    </row>
    <row r="242" spans="1:25" s="649" customFormat="1" ht="33.75" hidden="1" customHeight="1">
      <c r="B242" s="796" t="s">
        <v>790</v>
      </c>
      <c r="C242" s="797"/>
      <c r="D242" s="797"/>
      <c r="E242" s="797"/>
      <c r="F242" s="669"/>
      <c r="G242" s="664"/>
      <c r="H242" s="665"/>
      <c r="I242" s="665"/>
      <c r="J242" s="658"/>
      <c r="K242" s="658"/>
      <c r="L242" s="658"/>
      <c r="M242" s="658"/>
      <c r="N242" s="658"/>
      <c r="O242" s="658"/>
      <c r="P242" s="658"/>
      <c r="Q242" s="658"/>
      <c r="R242" s="658"/>
      <c r="S242" s="658"/>
      <c r="T242" s="658"/>
      <c r="U242" s="658"/>
      <c r="V242" s="658"/>
      <c r="W242" s="658"/>
      <c r="X242" s="658"/>
      <c r="Y242" s="658"/>
    </row>
    <row r="243" spans="1:25" s="649" customFormat="1" ht="11.25" hidden="1" customHeight="1">
      <c r="A243" s="670"/>
      <c r="B243" s="699"/>
      <c r="C243" s="648"/>
      <c r="D243" s="648"/>
      <c r="E243" s="692"/>
      <c r="F243" s="674"/>
      <c r="G243" s="674"/>
      <c r="H243" s="674"/>
      <c r="I243" s="700"/>
      <c r="J243" s="658"/>
      <c r="K243" s="658"/>
      <c r="L243" s="658"/>
      <c r="M243" s="658"/>
      <c r="N243" s="658"/>
      <c r="O243" s="658"/>
      <c r="P243" s="658"/>
      <c r="Q243" s="658"/>
      <c r="R243" s="658"/>
      <c r="S243" s="658"/>
      <c r="T243" s="658"/>
      <c r="U243" s="658"/>
      <c r="V243" s="658"/>
      <c r="W243" s="658"/>
      <c r="X243" s="658"/>
      <c r="Y243" s="658"/>
    </row>
    <row r="244" spans="1:25" s="649" customFormat="1" ht="17.45" hidden="1" customHeight="1">
      <c r="A244" s="670"/>
      <c r="B244" s="796"/>
      <c r="C244" s="797"/>
      <c r="D244" s="797"/>
      <c r="E244" s="797"/>
      <c r="F244" s="798"/>
      <c r="G244" s="799"/>
      <c r="H244" s="798"/>
      <c r="I244" s="799"/>
      <c r="J244" s="658"/>
      <c r="K244" s="658"/>
      <c r="L244" s="658"/>
      <c r="M244" s="658"/>
      <c r="N244" s="658"/>
      <c r="O244" s="658"/>
      <c r="P244" s="658"/>
      <c r="Q244" s="658"/>
      <c r="R244" s="658"/>
      <c r="S244" s="658"/>
      <c r="T244" s="658"/>
      <c r="U244" s="658"/>
      <c r="V244" s="658"/>
      <c r="W244" s="658"/>
      <c r="X244" s="658"/>
      <c r="Y244" s="658"/>
    </row>
    <row r="245" spans="1:25" s="649" customFormat="1" ht="24.95" hidden="1" customHeight="1">
      <c r="A245" s="670"/>
      <c r="B245" s="800" t="s">
        <v>724</v>
      </c>
      <c r="C245" s="801"/>
      <c r="D245" s="801"/>
      <c r="E245" s="801"/>
      <c r="F245" s="718"/>
      <c r="G245" s="667"/>
      <c r="H245" s="668"/>
      <c r="I245" s="666"/>
      <c r="J245" s="658"/>
      <c r="K245" s="658"/>
      <c r="L245" s="658"/>
      <c r="M245" s="658"/>
      <c r="N245" s="658"/>
      <c r="O245" s="658"/>
      <c r="P245" s="658"/>
      <c r="Q245" s="658"/>
      <c r="R245" s="658"/>
      <c r="S245" s="658"/>
      <c r="T245" s="658"/>
      <c r="U245" s="658"/>
      <c r="V245" s="658"/>
      <c r="W245" s="658"/>
      <c r="X245" s="658"/>
      <c r="Y245" s="658"/>
    </row>
    <row r="246" spans="1:25" s="649" customFormat="1" ht="31.5" hidden="1" customHeight="1">
      <c r="A246" s="670"/>
      <c r="B246" s="796" t="s">
        <v>725</v>
      </c>
      <c r="C246" s="797"/>
      <c r="D246" s="797"/>
      <c r="E246" s="797"/>
      <c r="F246" s="719"/>
      <c r="G246" s="677"/>
      <c r="H246" s="676"/>
      <c r="I246" s="678"/>
      <c r="J246" s="658"/>
      <c r="K246" s="658"/>
      <c r="L246" s="658"/>
      <c r="M246" s="658"/>
      <c r="N246" s="658"/>
      <c r="O246" s="658"/>
      <c r="P246" s="658"/>
      <c r="Q246" s="658"/>
      <c r="R246" s="658"/>
      <c r="S246" s="658"/>
      <c r="T246" s="658"/>
      <c r="U246" s="658"/>
      <c r="V246" s="658"/>
      <c r="W246" s="658"/>
      <c r="X246" s="658"/>
      <c r="Y246" s="658"/>
    </row>
    <row r="247" spans="1:25" s="649" customFormat="1" ht="15.75" hidden="1" customHeight="1">
      <c r="A247" s="670"/>
      <c r="B247" s="706"/>
      <c r="C247" s="707"/>
      <c r="D247" s="707"/>
      <c r="E247" s="707"/>
      <c r="F247" s="720"/>
      <c r="G247" s="677"/>
      <c r="H247" s="676"/>
      <c r="I247" s="678"/>
      <c r="J247" s="658"/>
      <c r="K247" s="658"/>
      <c r="L247" s="658"/>
      <c r="M247" s="658"/>
      <c r="N247" s="658"/>
      <c r="O247" s="658"/>
      <c r="P247" s="658"/>
      <c r="Q247" s="658"/>
      <c r="R247" s="658"/>
      <c r="S247" s="658"/>
      <c r="T247" s="658"/>
      <c r="U247" s="658"/>
      <c r="V247" s="658"/>
      <c r="W247" s="658"/>
      <c r="X247" s="658"/>
      <c r="Y247" s="658"/>
    </row>
    <row r="248" spans="1:25" s="649" customFormat="1" ht="21" hidden="1" customHeight="1">
      <c r="A248" s="670"/>
      <c r="B248" s="708"/>
      <c r="C248" s="671"/>
      <c r="D248" s="671"/>
      <c r="E248" s="671"/>
      <c r="F248" s="721"/>
      <c r="G248" s="677"/>
      <c r="H248" s="676"/>
      <c r="I248" s="678"/>
      <c r="J248" s="658"/>
      <c r="K248" s="658"/>
      <c r="L248" s="658"/>
      <c r="M248" s="658"/>
      <c r="N248" s="658"/>
      <c r="O248" s="658"/>
      <c r="P248" s="658"/>
      <c r="Q248" s="658"/>
      <c r="R248" s="658"/>
      <c r="S248" s="658"/>
      <c r="T248" s="658"/>
      <c r="U248" s="658"/>
      <c r="V248" s="658"/>
      <c r="W248" s="658"/>
      <c r="X248" s="658"/>
      <c r="Y248" s="658"/>
    </row>
    <row r="249" spans="1:25" s="649" customFormat="1" ht="18.75" hidden="1" customHeight="1">
      <c r="A249" s="670"/>
      <c r="B249" s="691"/>
      <c r="C249" s="689"/>
      <c r="D249" s="689"/>
      <c r="E249" s="689"/>
      <c r="F249" s="722"/>
      <c r="G249" s="722"/>
      <c r="H249" s="723"/>
      <c r="I249" s="722"/>
      <c r="J249" s="658"/>
      <c r="K249" s="658"/>
      <c r="L249" s="658"/>
      <c r="M249" s="658"/>
      <c r="N249" s="658"/>
      <c r="O249" s="658"/>
      <c r="P249" s="658"/>
      <c r="Q249" s="658"/>
      <c r="R249" s="658"/>
      <c r="S249" s="658"/>
      <c r="T249" s="658"/>
      <c r="U249" s="658"/>
      <c r="V249" s="658"/>
      <c r="W249" s="658"/>
      <c r="X249" s="658"/>
      <c r="Y249" s="658"/>
    </row>
    <row r="250" spans="1:25" s="649" customFormat="1" ht="16.5" hidden="1" customHeight="1">
      <c r="B250" s="656"/>
      <c r="C250" s="656"/>
      <c r="D250" s="656"/>
      <c r="E250" s="656"/>
      <c r="F250" s="656"/>
      <c r="G250" s="656"/>
      <c r="H250" s="656"/>
      <c r="I250" s="656"/>
    </row>
    <row r="251" spans="1:25" ht="16.5" hidden="1" customHeight="1">
      <c r="A251" s="680"/>
      <c r="B251" s="671"/>
      <c r="C251" s="671"/>
      <c r="D251" s="671"/>
      <c r="E251" s="671"/>
      <c r="F251" s="671"/>
      <c r="G251" s="671"/>
      <c r="H251" s="671"/>
      <c r="I251" s="671"/>
    </row>
    <row r="252" spans="1:25" ht="53.25" hidden="1" customHeight="1">
      <c r="A252" s="675">
        <v>5</v>
      </c>
      <c r="B252" s="923" t="s">
        <v>845</v>
      </c>
      <c r="C252" s="923"/>
      <c r="D252" s="923"/>
      <c r="E252" s="923"/>
      <c r="F252" s="923"/>
      <c r="G252" s="923"/>
      <c r="H252" s="923"/>
      <c r="I252" s="681"/>
    </row>
    <row r="253" spans="1:25" ht="9" hidden="1" customHeight="1">
      <c r="A253" s="370"/>
      <c r="B253" s="924"/>
      <c r="C253" s="924"/>
      <c r="D253" s="924"/>
      <c r="E253" s="924"/>
      <c r="F253" s="924"/>
      <c r="G253" s="924"/>
      <c r="H253" s="924"/>
      <c r="I253" s="924"/>
    </row>
    <row r="254" spans="1:25" ht="61.5" hidden="1" customHeight="1">
      <c r="A254" s="675">
        <v>6</v>
      </c>
      <c r="B254" s="923" t="s">
        <v>846</v>
      </c>
      <c r="C254" s="923"/>
      <c r="D254" s="923"/>
      <c r="E254" s="923"/>
      <c r="F254" s="923"/>
      <c r="G254" s="923"/>
      <c r="H254" s="923"/>
      <c r="I254" s="681"/>
    </row>
    <row r="255" spans="1:25" ht="15.75" hidden="1" customHeight="1">
      <c r="A255" s="925"/>
      <c r="B255" s="926"/>
      <c r="C255" s="926"/>
      <c r="D255" s="926"/>
      <c r="E255" s="926"/>
      <c r="F255" s="926"/>
      <c r="G255" s="926"/>
      <c r="H255" s="926"/>
      <c r="I255" s="927"/>
    </row>
    <row r="256" spans="1:25" ht="72" hidden="1" customHeight="1">
      <c r="A256" s="675">
        <v>7</v>
      </c>
      <c r="B256" s="923" t="s">
        <v>847</v>
      </c>
      <c r="C256" s="923"/>
      <c r="D256" s="923"/>
      <c r="E256" s="923"/>
      <c r="F256" s="923"/>
      <c r="G256" s="923"/>
      <c r="H256" s="923"/>
      <c r="I256" s="681"/>
    </row>
    <row r="257" spans="1:24" ht="45.75" hidden="1" customHeight="1">
      <c r="A257" s="682">
        <v>8</v>
      </c>
      <c r="B257" s="928" t="s">
        <v>726</v>
      </c>
      <c r="C257" s="928"/>
      <c r="D257" s="928"/>
      <c r="E257" s="929"/>
      <c r="F257" s="669" t="s">
        <v>842</v>
      </c>
      <c r="G257" s="930" t="s">
        <v>843</v>
      </c>
      <c r="H257" s="931"/>
      <c r="I257" s="669" t="s">
        <v>844</v>
      </c>
    </row>
    <row r="258" spans="1:24" ht="48" customHeight="1">
      <c r="A258" s="374"/>
      <c r="B258" s="329"/>
      <c r="C258" s="329"/>
      <c r="D258" s="329"/>
      <c r="E258" s="512"/>
      <c r="F258" s="512"/>
      <c r="G258" s="512"/>
      <c r="H258" s="513"/>
      <c r="I258" s="461"/>
      <c r="J258" s="461"/>
      <c r="K258" s="461"/>
      <c r="L258" s="461"/>
      <c r="M258" s="514"/>
      <c r="N258" s="461"/>
      <c r="O258" s="461"/>
      <c r="P258" s="461"/>
      <c r="Q258" s="461"/>
      <c r="R258" s="461"/>
      <c r="S258" s="461"/>
      <c r="T258" s="461"/>
      <c r="U258" s="461"/>
      <c r="V258" s="461"/>
      <c r="W258" s="461"/>
      <c r="X258" s="461"/>
    </row>
    <row r="259" spans="1:24" ht="16.5" customHeight="1">
      <c r="A259" s="517" t="s">
        <v>848</v>
      </c>
      <c r="B259" s="918" t="s">
        <v>730</v>
      </c>
      <c r="C259" s="918"/>
      <c r="D259" s="918"/>
      <c r="E259" s="918"/>
      <c r="F259" s="918"/>
      <c r="G259" s="918"/>
      <c r="H259" s="918"/>
      <c r="I259" s="374"/>
    </row>
    <row r="260" spans="1:24" ht="9" customHeight="1">
      <c r="A260" s="374"/>
      <c r="B260" s="461"/>
      <c r="C260" s="461"/>
      <c r="D260" s="461"/>
      <c r="E260" s="461"/>
      <c r="F260" s="461"/>
      <c r="G260" s="461"/>
      <c r="H260" s="374"/>
      <c r="I260" s="374"/>
    </row>
    <row r="261" spans="1:24" ht="42.75" customHeight="1">
      <c r="A261" s="518"/>
      <c r="B261" s="919" t="s">
        <v>932</v>
      </c>
      <c r="C261" s="919"/>
      <c r="D261" s="919"/>
      <c r="E261" s="919"/>
      <c r="F261" s="919"/>
      <c r="G261" s="919"/>
      <c r="H261" s="919"/>
    </row>
    <row r="262" spans="1:24" ht="66.75" customHeight="1">
      <c r="A262" s="521"/>
      <c r="B262" s="920" t="s">
        <v>989</v>
      </c>
      <c r="C262" s="920"/>
      <c r="D262" s="920"/>
      <c r="E262" s="920"/>
      <c r="F262" s="920"/>
      <c r="G262" s="920"/>
      <c r="H262" s="920"/>
      <c r="I262" s="920"/>
    </row>
    <row r="263" spans="1:24" ht="81" hidden="1" customHeight="1">
      <c r="A263" s="521" t="s">
        <v>818</v>
      </c>
      <c r="B263" s="921" t="s">
        <v>909</v>
      </c>
      <c r="C263" s="921"/>
      <c r="D263" s="921"/>
      <c r="E263" s="921"/>
      <c r="F263" s="921"/>
      <c r="G263" s="921"/>
      <c r="H263" s="921"/>
      <c r="I263" s="921"/>
    </row>
    <row r="264" spans="1:24" ht="62.25" hidden="1" customHeight="1">
      <c r="A264" s="521" t="s">
        <v>819</v>
      </c>
      <c r="B264" s="921" t="s">
        <v>910</v>
      </c>
      <c r="C264" s="921"/>
      <c r="D264" s="921"/>
      <c r="E264" s="921"/>
      <c r="F264" s="921"/>
      <c r="G264" s="921"/>
      <c r="H264" s="921"/>
      <c r="I264" s="921"/>
    </row>
    <row r="265" spans="1:24" ht="306.75" hidden="1" customHeight="1">
      <c r="A265" s="519"/>
      <c r="B265" s="922" t="s">
        <v>849</v>
      </c>
      <c r="C265" s="922"/>
      <c r="D265" s="922"/>
      <c r="E265" s="922"/>
      <c r="F265" s="922"/>
      <c r="G265" s="922"/>
      <c r="H265" s="922"/>
      <c r="I265" s="922"/>
    </row>
    <row r="266" spans="1:24" ht="100.5" hidden="1" customHeight="1">
      <c r="A266" s="521"/>
      <c r="B266" s="916" t="s">
        <v>850</v>
      </c>
      <c r="C266" s="916"/>
      <c r="D266" s="916"/>
      <c r="E266" s="916"/>
      <c r="F266" s="916"/>
      <c r="G266" s="916"/>
      <c r="H266" s="916"/>
      <c r="I266" s="916"/>
    </row>
    <row r="267" spans="1:24" ht="32.25" customHeight="1">
      <c r="A267" s="374"/>
      <c r="B267" s="921" t="s">
        <v>992</v>
      </c>
      <c r="C267" s="921"/>
      <c r="D267" s="921"/>
      <c r="E267" s="921"/>
      <c r="F267" s="921"/>
      <c r="G267" s="921"/>
      <c r="H267" s="921"/>
      <c r="I267" s="921"/>
    </row>
    <row r="268" spans="1:24" ht="75" customHeight="1">
      <c r="A268" s="521"/>
      <c r="B268" s="869" t="s">
        <v>731</v>
      </c>
      <c r="C268" s="869"/>
      <c r="D268" s="869"/>
      <c r="E268" s="869"/>
      <c r="F268" s="869"/>
      <c r="G268" s="869"/>
      <c r="H268" s="869"/>
      <c r="I268" s="374"/>
    </row>
    <row r="269" spans="1:24" ht="20.25" customHeight="1">
      <c r="A269" s="522">
        <v>4</v>
      </c>
      <c r="B269" s="917" t="s">
        <v>851</v>
      </c>
      <c r="C269" s="917"/>
      <c r="D269" s="917"/>
      <c r="E269" s="917"/>
      <c r="F269" s="917"/>
      <c r="G269" s="917"/>
      <c r="H269" s="917"/>
      <c r="I269" s="374"/>
      <c r="M269" s="371" t="str">
        <f>M22</f>
        <v>2 or more</v>
      </c>
    </row>
    <row r="270" spans="1:24" ht="29.25" customHeight="1">
      <c r="A270" s="475"/>
      <c r="B270" s="901" t="s">
        <v>694</v>
      </c>
      <c r="C270" s="881"/>
      <c r="D270" s="910"/>
      <c r="E270" s="911"/>
      <c r="F270" s="912"/>
      <c r="G270" s="912"/>
      <c r="H270" s="913"/>
      <c r="I270" s="374"/>
    </row>
    <row r="271" spans="1:24" ht="90" customHeight="1">
      <c r="A271" s="527"/>
      <c r="B271" s="888" t="s">
        <v>852</v>
      </c>
      <c r="C271" s="914"/>
      <c r="D271" s="915"/>
      <c r="E271" s="529"/>
      <c r="F271" s="877"/>
      <c r="G271" s="878"/>
      <c r="H271" s="879"/>
      <c r="I271" s="374"/>
    </row>
    <row r="272" spans="1:24" ht="25.5" hidden="1" customHeight="1">
      <c r="A272" s="475" t="s">
        <v>733</v>
      </c>
      <c r="B272" s="901" t="s">
        <v>734</v>
      </c>
      <c r="C272" s="881"/>
      <c r="D272" s="881"/>
      <c r="E272" s="881"/>
      <c r="F272" s="881"/>
      <c r="G272" s="881"/>
      <c r="H272" s="881"/>
      <c r="I272" s="374"/>
    </row>
    <row r="273" spans="1:9" ht="34.5" hidden="1" customHeight="1">
      <c r="A273" s="527"/>
      <c r="B273" s="904" t="s">
        <v>740</v>
      </c>
      <c r="C273" s="904"/>
      <c r="D273" s="473" t="s">
        <v>796</v>
      </c>
      <c r="E273" s="524"/>
      <c r="F273" s="905" t="s">
        <v>737</v>
      </c>
      <c r="G273" s="906"/>
      <c r="H273" s="907"/>
      <c r="I273" s="374"/>
    </row>
    <row r="274" spans="1:9" ht="15.75" hidden="1" customHeight="1">
      <c r="A274" s="527">
        <v>1</v>
      </c>
      <c r="B274" s="892" t="s">
        <v>853</v>
      </c>
      <c r="C274" s="893"/>
      <c r="D274" s="533"/>
      <c r="E274" s="524"/>
      <c r="F274" s="877"/>
      <c r="G274" s="878"/>
      <c r="H274" s="879"/>
    </row>
    <row r="275" spans="1:9" ht="15.75" hidden="1" customHeight="1">
      <c r="A275" s="527">
        <v>2</v>
      </c>
      <c r="B275" s="892" t="s">
        <v>854</v>
      </c>
      <c r="C275" s="893"/>
      <c r="D275" s="533"/>
      <c r="E275" s="524"/>
      <c r="F275" s="877"/>
      <c r="G275" s="878"/>
      <c r="H275" s="879"/>
      <c r="I275" s="374"/>
    </row>
    <row r="276" spans="1:9" ht="16.5" hidden="1" customHeight="1">
      <c r="A276" s="527">
        <v>3</v>
      </c>
      <c r="B276" s="892" t="s">
        <v>855</v>
      </c>
      <c r="C276" s="893"/>
      <c r="D276" s="533"/>
      <c r="E276" s="524"/>
      <c r="F276" s="877"/>
      <c r="G276" s="878"/>
      <c r="H276" s="879"/>
      <c r="I276" s="374"/>
    </row>
    <row r="277" spans="1:9" ht="15" hidden="1" customHeight="1">
      <c r="A277" s="475"/>
      <c r="B277" s="523"/>
      <c r="C277" s="524"/>
      <c r="D277" s="524"/>
      <c r="E277" s="524"/>
      <c r="F277" s="524"/>
      <c r="G277" s="524"/>
      <c r="H277" s="524"/>
      <c r="I277" s="374"/>
    </row>
    <row r="278" spans="1:9" ht="20.25" customHeight="1">
      <c r="A278" s="525" t="s">
        <v>679</v>
      </c>
      <c r="B278" s="901" t="s">
        <v>748</v>
      </c>
      <c r="C278" s="881"/>
      <c r="D278" s="881"/>
      <c r="E278" s="881"/>
      <c r="F278" s="881"/>
      <c r="G278" s="881"/>
      <c r="H278" s="881"/>
      <c r="I278" s="374"/>
    </row>
    <row r="279" spans="1:9" ht="59.25" customHeight="1">
      <c r="A279" s="683" t="s">
        <v>739</v>
      </c>
      <c r="B279" s="902" t="s">
        <v>740</v>
      </c>
      <c r="C279" s="903"/>
      <c r="D279" s="600" t="s">
        <v>797</v>
      </c>
      <c r="E279" s="523"/>
      <c r="F279" s="901" t="s">
        <v>737</v>
      </c>
      <c r="G279" s="881"/>
      <c r="H279" s="882"/>
      <c r="I279" s="374"/>
    </row>
    <row r="280" spans="1:9" ht="15.75" customHeight="1">
      <c r="A280" s="527">
        <v>1</v>
      </c>
      <c r="B280" s="892" t="s">
        <v>853</v>
      </c>
      <c r="C280" s="893"/>
      <c r="D280" s="533"/>
      <c r="E280" s="524"/>
      <c r="F280" s="877"/>
      <c r="G280" s="878"/>
      <c r="H280" s="879"/>
      <c r="I280" s="374"/>
    </row>
    <row r="281" spans="1:9" ht="15.75" customHeight="1">
      <c r="A281" s="527">
        <v>2</v>
      </c>
      <c r="B281" s="892" t="s">
        <v>854</v>
      </c>
      <c r="C281" s="893"/>
      <c r="D281" s="533"/>
      <c r="E281" s="524"/>
      <c r="F281" s="877"/>
      <c r="G281" s="878"/>
      <c r="H281" s="879"/>
    </row>
    <row r="282" spans="1:9" ht="15.75" customHeight="1">
      <c r="A282" s="527">
        <v>3</v>
      </c>
      <c r="B282" s="892" t="s">
        <v>855</v>
      </c>
      <c r="C282" s="893"/>
      <c r="D282" s="533"/>
      <c r="E282" s="524"/>
      <c r="F282" s="877"/>
      <c r="G282" s="878"/>
      <c r="H282" s="879"/>
      <c r="I282" s="374"/>
    </row>
    <row r="283" spans="1:9" ht="16.5" customHeight="1">
      <c r="A283" s="527">
        <v>4</v>
      </c>
      <c r="B283" s="892" t="s">
        <v>856</v>
      </c>
      <c r="C283" s="893"/>
      <c r="D283" s="533"/>
      <c r="E283" s="524"/>
      <c r="F283" s="877"/>
      <c r="G283" s="878"/>
      <c r="H283" s="879"/>
      <c r="I283" s="374"/>
    </row>
    <row r="284" spans="1:9" ht="16.5" customHeight="1">
      <c r="A284" s="527">
        <v>5</v>
      </c>
      <c r="B284" s="892" t="s">
        <v>857</v>
      </c>
      <c r="C284" s="893"/>
      <c r="D284" s="533"/>
      <c r="E284" s="524"/>
      <c r="F284" s="877"/>
      <c r="G284" s="878"/>
      <c r="H284" s="879"/>
      <c r="I284" s="374"/>
    </row>
    <row r="285" spans="1:9" ht="51" customHeight="1">
      <c r="A285" s="527"/>
      <c r="B285" s="894" t="s">
        <v>750</v>
      </c>
      <c r="C285" s="895"/>
      <c r="D285" s="533"/>
      <c r="E285" s="600"/>
      <c r="F285" s="524"/>
      <c r="G285" s="524"/>
      <c r="H285" s="581"/>
      <c r="I285" s="374"/>
    </row>
    <row r="286" spans="1:9" ht="16.5" hidden="1" customHeight="1">
      <c r="A286" s="521"/>
      <c r="B286" s="372"/>
      <c r="C286" s="372"/>
      <c r="D286" s="512"/>
      <c r="E286" s="512"/>
      <c r="F286" s="512"/>
      <c r="G286" s="512"/>
      <c r="H286" s="512"/>
      <c r="I286" s="374"/>
    </row>
    <row r="287" spans="1:9" ht="16.5" hidden="1" customHeight="1">
      <c r="A287" s="525" t="s">
        <v>751</v>
      </c>
      <c r="B287" s="882" t="s">
        <v>752</v>
      </c>
      <c r="C287" s="896"/>
      <c r="D287" s="543"/>
      <c r="E287" s="897"/>
      <c r="F287" s="898"/>
      <c r="G287" s="899"/>
      <c r="H287" s="900"/>
      <c r="I287" s="374"/>
    </row>
    <row r="288" spans="1:9" ht="34.5" hidden="1" customHeight="1">
      <c r="A288" s="525"/>
      <c r="B288" s="881"/>
      <c r="C288" s="882"/>
      <c r="D288" s="544" t="s">
        <v>798</v>
      </c>
      <c r="E288" s="883" t="s">
        <v>737</v>
      </c>
      <c r="F288" s="884"/>
      <c r="G288" s="884"/>
      <c r="H288" s="885"/>
      <c r="I288" s="374"/>
    </row>
    <row r="289" spans="1:13" ht="56.25" hidden="1" customHeight="1">
      <c r="A289" s="527"/>
      <c r="B289" s="875" t="s">
        <v>754</v>
      </c>
      <c r="C289" s="876"/>
      <c r="D289" s="533"/>
      <c r="E289" s="877"/>
      <c r="F289" s="878"/>
      <c r="G289" s="878"/>
      <c r="H289" s="879"/>
    </row>
    <row r="290" spans="1:13" ht="15.75" hidden="1" customHeight="1">
      <c r="A290" s="527"/>
      <c r="B290" s="886" t="s">
        <v>755</v>
      </c>
      <c r="C290" s="887"/>
      <c r="D290" s="542"/>
      <c r="E290" s="888"/>
      <c r="F290" s="889"/>
      <c r="G290" s="890"/>
      <c r="H290" s="891"/>
      <c r="I290" s="374"/>
    </row>
    <row r="291" spans="1:13" ht="79.5" hidden="1" customHeight="1">
      <c r="A291" s="601"/>
      <c r="B291" s="875" t="s">
        <v>756</v>
      </c>
      <c r="C291" s="876"/>
      <c r="D291" s="533"/>
      <c r="E291" s="877"/>
      <c r="F291" s="878"/>
      <c r="G291" s="878"/>
      <c r="H291" s="879"/>
      <c r="I291" s="374"/>
    </row>
    <row r="292" spans="1:13" ht="14.25" hidden="1" customHeight="1">
      <c r="A292" s="603"/>
      <c r="B292" s="461"/>
      <c r="C292" s="461"/>
      <c r="D292" s="461"/>
      <c r="G292" s="461"/>
    </row>
    <row r="293" spans="1:13" ht="20.25" hidden="1" customHeight="1">
      <c r="A293" s="522">
        <v>5</v>
      </c>
      <c r="B293" s="908" t="s">
        <v>858</v>
      </c>
      <c r="C293" s="909"/>
      <c r="D293" s="909"/>
      <c r="E293" s="909"/>
      <c r="F293" s="909"/>
      <c r="G293" s="909"/>
      <c r="H293" s="909"/>
      <c r="I293" s="374"/>
      <c r="M293" s="371">
        <f>M48</f>
        <v>0</v>
      </c>
    </row>
    <row r="294" spans="1:13" ht="29.25" hidden="1" customHeight="1">
      <c r="A294" s="475"/>
      <c r="B294" s="901" t="s">
        <v>859</v>
      </c>
      <c r="C294" s="881"/>
      <c r="D294" s="910"/>
      <c r="E294" s="911"/>
      <c r="F294" s="912"/>
      <c r="G294" s="912"/>
      <c r="H294" s="913"/>
      <c r="I294" s="374"/>
    </row>
    <row r="295" spans="1:13" ht="90" hidden="1" customHeight="1">
      <c r="A295" s="527"/>
      <c r="B295" s="888" t="s">
        <v>852</v>
      </c>
      <c r="C295" s="914"/>
      <c r="D295" s="915"/>
      <c r="E295" s="529"/>
      <c r="F295" s="877"/>
      <c r="G295" s="878"/>
      <c r="H295" s="879"/>
      <c r="I295" s="374"/>
    </row>
    <row r="296" spans="1:13" ht="25.5" hidden="1" customHeight="1">
      <c r="A296" s="475" t="s">
        <v>733</v>
      </c>
      <c r="B296" s="901" t="s">
        <v>734</v>
      </c>
      <c r="C296" s="881"/>
      <c r="D296" s="881"/>
      <c r="E296" s="881"/>
      <c r="F296" s="881"/>
      <c r="G296" s="881"/>
      <c r="H296" s="881"/>
      <c r="I296" s="374"/>
    </row>
    <row r="297" spans="1:13" ht="34.5" hidden="1" customHeight="1">
      <c r="A297" s="527"/>
      <c r="B297" s="904" t="s">
        <v>740</v>
      </c>
      <c r="C297" s="904"/>
      <c r="D297" s="473" t="s">
        <v>796</v>
      </c>
      <c r="E297" s="524"/>
      <c r="F297" s="905" t="s">
        <v>737</v>
      </c>
      <c r="G297" s="906"/>
      <c r="H297" s="907"/>
      <c r="I297" s="374"/>
    </row>
    <row r="298" spans="1:13" ht="15.75" hidden="1" customHeight="1">
      <c r="A298" s="527">
        <v>1</v>
      </c>
      <c r="B298" s="892" t="s">
        <v>853</v>
      </c>
      <c r="C298" s="893"/>
      <c r="D298" s="533"/>
      <c r="E298" s="524"/>
      <c r="F298" s="877"/>
      <c r="G298" s="878"/>
      <c r="H298" s="879"/>
    </row>
    <row r="299" spans="1:13" ht="15.75" hidden="1" customHeight="1">
      <c r="A299" s="527">
        <v>2</v>
      </c>
      <c r="B299" s="892" t="s">
        <v>854</v>
      </c>
      <c r="C299" s="893"/>
      <c r="D299" s="533"/>
      <c r="E299" s="524"/>
      <c r="F299" s="877"/>
      <c r="G299" s="878"/>
      <c r="H299" s="879"/>
      <c r="I299" s="374"/>
    </row>
    <row r="300" spans="1:13" ht="16.5" hidden="1" customHeight="1">
      <c r="A300" s="527">
        <v>3</v>
      </c>
      <c r="B300" s="892" t="s">
        <v>855</v>
      </c>
      <c r="C300" s="893"/>
      <c r="D300" s="533"/>
      <c r="E300" s="524"/>
      <c r="F300" s="877"/>
      <c r="G300" s="878"/>
      <c r="H300" s="879"/>
      <c r="I300" s="374"/>
    </row>
    <row r="301" spans="1:13" ht="15" hidden="1" customHeight="1">
      <c r="A301" s="475"/>
      <c r="B301" s="523"/>
      <c r="C301" s="524"/>
      <c r="D301" s="524"/>
      <c r="E301" s="524"/>
      <c r="F301" s="524"/>
      <c r="G301" s="524"/>
      <c r="H301" s="524"/>
      <c r="I301" s="374"/>
    </row>
    <row r="302" spans="1:13" ht="20.25" hidden="1" customHeight="1">
      <c r="A302" s="525" t="s">
        <v>684</v>
      </c>
      <c r="B302" s="901" t="s">
        <v>748</v>
      </c>
      <c r="C302" s="881"/>
      <c r="D302" s="881"/>
      <c r="E302" s="881"/>
      <c r="F302" s="881"/>
      <c r="G302" s="881"/>
      <c r="H302" s="881"/>
      <c r="I302" s="374"/>
    </row>
    <row r="303" spans="1:13" ht="59.25" hidden="1" customHeight="1">
      <c r="A303" s="683" t="s">
        <v>739</v>
      </c>
      <c r="B303" s="902" t="s">
        <v>740</v>
      </c>
      <c r="C303" s="903"/>
      <c r="D303" s="600" t="s">
        <v>797</v>
      </c>
      <c r="E303" s="523"/>
      <c r="F303" s="901" t="s">
        <v>737</v>
      </c>
      <c r="G303" s="881"/>
      <c r="H303" s="882"/>
      <c r="I303" s="374"/>
    </row>
    <row r="304" spans="1:13" ht="15.75" hidden="1" customHeight="1">
      <c r="A304" s="527">
        <v>1</v>
      </c>
      <c r="B304" s="892" t="s">
        <v>853</v>
      </c>
      <c r="C304" s="893"/>
      <c r="D304" s="533"/>
      <c r="E304" s="524"/>
      <c r="F304" s="877"/>
      <c r="G304" s="878"/>
      <c r="H304" s="879"/>
      <c r="I304" s="374"/>
    </row>
    <row r="305" spans="1:9" ht="15.75" hidden="1" customHeight="1">
      <c r="A305" s="527">
        <v>2</v>
      </c>
      <c r="B305" s="892" t="s">
        <v>854</v>
      </c>
      <c r="C305" s="893"/>
      <c r="D305" s="533"/>
      <c r="E305" s="524"/>
      <c r="F305" s="877"/>
      <c r="G305" s="878"/>
      <c r="H305" s="879"/>
    </row>
    <row r="306" spans="1:9" ht="15.75" hidden="1" customHeight="1">
      <c r="A306" s="527">
        <v>3</v>
      </c>
      <c r="B306" s="892" t="s">
        <v>855</v>
      </c>
      <c r="C306" s="893"/>
      <c r="D306" s="533"/>
      <c r="E306" s="524"/>
      <c r="F306" s="877"/>
      <c r="G306" s="878"/>
      <c r="H306" s="879"/>
      <c r="I306" s="374"/>
    </row>
    <row r="307" spans="1:9" ht="16.5" hidden="1" customHeight="1">
      <c r="A307" s="527">
        <v>4</v>
      </c>
      <c r="B307" s="892" t="s">
        <v>856</v>
      </c>
      <c r="C307" s="893"/>
      <c r="D307" s="533"/>
      <c r="E307" s="524"/>
      <c r="F307" s="877"/>
      <c r="G307" s="878"/>
      <c r="H307" s="879"/>
      <c r="I307" s="374"/>
    </row>
    <row r="308" spans="1:9" ht="16.5" hidden="1" customHeight="1">
      <c r="A308" s="527">
        <v>5</v>
      </c>
      <c r="B308" s="892" t="s">
        <v>857</v>
      </c>
      <c r="C308" s="893"/>
      <c r="D308" s="533"/>
      <c r="E308" s="524"/>
      <c r="F308" s="877"/>
      <c r="G308" s="878"/>
      <c r="H308" s="879"/>
      <c r="I308" s="374"/>
    </row>
    <row r="309" spans="1:9" ht="51" hidden="1" customHeight="1">
      <c r="A309" s="527"/>
      <c r="B309" s="894" t="s">
        <v>750</v>
      </c>
      <c r="C309" s="895"/>
      <c r="D309" s="533"/>
      <c r="E309" s="600"/>
      <c r="F309" s="524"/>
      <c r="G309" s="524"/>
      <c r="H309" s="581"/>
      <c r="I309" s="374"/>
    </row>
    <row r="310" spans="1:9" ht="16.5" hidden="1" customHeight="1">
      <c r="A310" s="521"/>
      <c r="B310" s="372"/>
      <c r="C310" s="372"/>
      <c r="D310" s="512"/>
      <c r="E310" s="512"/>
      <c r="F310" s="512"/>
      <c r="G310" s="512"/>
      <c r="H310" s="512"/>
      <c r="I310" s="374"/>
    </row>
    <row r="311" spans="1:9" ht="16.5" hidden="1" customHeight="1">
      <c r="A311" s="525" t="s">
        <v>751</v>
      </c>
      <c r="B311" s="882" t="s">
        <v>752</v>
      </c>
      <c r="C311" s="896"/>
      <c r="D311" s="543"/>
      <c r="E311" s="897"/>
      <c r="F311" s="898"/>
      <c r="G311" s="899"/>
      <c r="H311" s="900"/>
      <c r="I311" s="374"/>
    </row>
    <row r="312" spans="1:9" ht="34.5" hidden="1" customHeight="1">
      <c r="A312" s="525"/>
      <c r="B312" s="881"/>
      <c r="C312" s="882"/>
      <c r="D312" s="544" t="s">
        <v>798</v>
      </c>
      <c r="E312" s="883" t="s">
        <v>737</v>
      </c>
      <c r="F312" s="884"/>
      <c r="G312" s="884"/>
      <c r="H312" s="885"/>
      <c r="I312" s="374"/>
    </row>
    <row r="313" spans="1:9" ht="56.25" hidden="1" customHeight="1">
      <c r="A313" s="527"/>
      <c r="B313" s="875" t="s">
        <v>754</v>
      </c>
      <c r="C313" s="876"/>
      <c r="D313" s="533"/>
      <c r="E313" s="877"/>
      <c r="F313" s="878"/>
      <c r="G313" s="878"/>
      <c r="H313" s="879"/>
    </row>
    <row r="314" spans="1:9" ht="15.75" hidden="1" customHeight="1">
      <c r="A314" s="527"/>
      <c r="B314" s="886" t="s">
        <v>755</v>
      </c>
      <c r="C314" s="887"/>
      <c r="D314" s="542"/>
      <c r="E314" s="888"/>
      <c r="F314" s="889"/>
      <c r="G314" s="890"/>
      <c r="H314" s="891"/>
      <c r="I314" s="374"/>
    </row>
    <row r="315" spans="1:9" ht="79.5" hidden="1" customHeight="1">
      <c r="A315" s="601"/>
      <c r="B315" s="875" t="s">
        <v>756</v>
      </c>
      <c r="C315" s="876"/>
      <c r="D315" s="533"/>
      <c r="E315" s="877"/>
      <c r="F315" s="878"/>
      <c r="G315" s="878"/>
      <c r="H315" s="879"/>
      <c r="I315" s="374"/>
    </row>
    <row r="316" spans="1:9" ht="27.75" customHeight="1">
      <c r="A316" s="562" t="s">
        <v>860</v>
      </c>
      <c r="B316" s="880" t="s">
        <v>775</v>
      </c>
      <c r="C316" s="880"/>
      <c r="D316" s="880"/>
      <c r="E316" s="880"/>
      <c r="F316" s="880"/>
      <c r="G316" s="880"/>
      <c r="H316" s="880"/>
      <c r="I316" s="374"/>
    </row>
    <row r="317" spans="1:9" ht="42" customHeight="1">
      <c r="A317" s="563">
        <v>6.1</v>
      </c>
      <c r="B317" s="869" t="s">
        <v>776</v>
      </c>
      <c r="C317" s="869"/>
      <c r="D317" s="869"/>
      <c r="E317" s="869"/>
      <c r="F317" s="869"/>
      <c r="G317" s="869"/>
      <c r="H317" s="869"/>
    </row>
    <row r="318" spans="1:9" ht="120" customHeight="1">
      <c r="A318" s="380" t="s">
        <v>861</v>
      </c>
      <c r="B318" s="521" t="s">
        <v>777</v>
      </c>
      <c r="C318" s="869" t="s">
        <v>778</v>
      </c>
      <c r="D318" s="869"/>
      <c r="E318" s="869"/>
      <c r="F318" s="869"/>
      <c r="G318" s="869"/>
      <c r="H318" s="869"/>
      <c r="I318" s="568"/>
    </row>
    <row r="319" spans="1:9" ht="81.75" customHeight="1">
      <c r="A319" s="374"/>
      <c r="B319" s="521" t="s">
        <v>486</v>
      </c>
      <c r="C319" s="869" t="s">
        <v>779</v>
      </c>
      <c r="D319" s="869"/>
      <c r="E319" s="869"/>
      <c r="F319" s="869"/>
      <c r="G319" s="869"/>
      <c r="H319" s="869"/>
      <c r="I319" s="374"/>
    </row>
    <row r="320" spans="1:9" ht="141" customHeight="1">
      <c r="A320" s="374">
        <v>6.2</v>
      </c>
      <c r="B320" s="880" t="s">
        <v>953</v>
      </c>
      <c r="C320" s="880"/>
      <c r="D320" s="880"/>
      <c r="E320" s="880"/>
      <c r="F320" s="880"/>
      <c r="G320" s="880"/>
      <c r="H320" s="880"/>
      <c r="I320" s="374"/>
    </row>
    <row r="321" spans="1:12" ht="36.75" hidden="1" customHeight="1">
      <c r="A321" s="563">
        <v>6.3</v>
      </c>
      <c r="B321" s="869" t="s">
        <v>169</v>
      </c>
      <c r="C321" s="869"/>
      <c r="D321" s="869"/>
      <c r="E321" s="869"/>
      <c r="F321" s="869"/>
      <c r="G321" s="869"/>
      <c r="H321" s="869"/>
    </row>
    <row r="322" spans="1:12" ht="10.5" customHeight="1">
      <c r="A322" s="374"/>
      <c r="B322" s="374"/>
      <c r="C322" s="374"/>
      <c r="D322" s="374"/>
      <c r="E322" s="374"/>
      <c r="F322" s="374"/>
      <c r="G322" s="374"/>
      <c r="H322" s="374"/>
      <c r="I322" s="374"/>
    </row>
    <row r="323" spans="1:12" ht="24" hidden="1" customHeight="1">
      <c r="A323" s="316"/>
      <c r="B323" s="869" t="s">
        <v>780</v>
      </c>
      <c r="C323" s="869"/>
      <c r="D323" s="869"/>
      <c r="E323" s="869"/>
      <c r="F323" s="869"/>
      <c r="G323" s="869"/>
      <c r="H323" s="869"/>
      <c r="I323" s="374"/>
    </row>
    <row r="324" spans="1:12" ht="32.25" hidden="1" customHeight="1">
      <c r="A324" s="569"/>
      <c r="B324" s="870"/>
      <c r="C324" s="871"/>
      <c r="D324" s="570" t="s">
        <v>781</v>
      </c>
      <c r="E324" s="872"/>
      <c r="F324" s="873"/>
      <c r="G324" s="873"/>
      <c r="H324" s="873"/>
      <c r="I324" s="374"/>
    </row>
    <row r="325" spans="1:12" ht="50.25" hidden="1" customHeight="1">
      <c r="A325" s="571" t="s">
        <v>679</v>
      </c>
      <c r="B325" s="874" t="s">
        <v>782</v>
      </c>
      <c r="C325" s="874"/>
      <c r="D325" s="344" t="s">
        <v>783</v>
      </c>
      <c r="E325" s="374"/>
      <c r="F325" s="374"/>
      <c r="G325" s="374"/>
      <c r="H325" s="374"/>
      <c r="I325" s="374"/>
    </row>
    <row r="326" spans="1:12" ht="21" hidden="1" customHeight="1">
      <c r="A326" s="572"/>
      <c r="B326" s="865" t="s">
        <v>784</v>
      </c>
      <c r="C326" s="866"/>
      <c r="D326" s="573"/>
      <c r="E326" s="374"/>
      <c r="F326" s="374"/>
      <c r="G326" s="374"/>
      <c r="H326" s="374"/>
      <c r="I326" s="350"/>
      <c r="J326" s="574"/>
      <c r="K326" s="575"/>
    </row>
    <row r="327" spans="1:12" ht="23.25" hidden="1" customHeight="1">
      <c r="A327" s="572"/>
      <c r="B327" s="865" t="s">
        <v>785</v>
      </c>
      <c r="C327" s="866"/>
      <c r="D327" s="573"/>
      <c r="E327" s="374"/>
      <c r="F327" s="374"/>
      <c r="G327" s="374"/>
      <c r="H327" s="374"/>
      <c r="J327" s="576"/>
      <c r="K327" s="577"/>
    </row>
    <row r="328" spans="1:12" ht="21.75" hidden="1" customHeight="1">
      <c r="A328" s="572"/>
      <c r="B328" s="865" t="s">
        <v>786</v>
      </c>
      <c r="C328" s="866"/>
      <c r="D328" s="573"/>
      <c r="E328" s="374"/>
      <c r="F328" s="374"/>
      <c r="G328" s="374"/>
      <c r="H328" s="374"/>
      <c r="I328" s="350"/>
      <c r="J328" s="574"/>
      <c r="K328" s="575"/>
      <c r="L328" s="350"/>
    </row>
    <row r="329" spans="1:12" ht="20.25" hidden="1" customHeight="1">
      <c r="A329" s="572"/>
      <c r="B329" s="865" t="s">
        <v>787</v>
      </c>
      <c r="C329" s="866"/>
      <c r="D329" s="573"/>
      <c r="E329" s="374"/>
      <c r="F329" s="374"/>
      <c r="G329" s="374"/>
      <c r="H329" s="374"/>
      <c r="I329" s="350"/>
      <c r="J329" s="574"/>
      <c r="K329" s="575"/>
      <c r="L329" s="350"/>
    </row>
    <row r="330" spans="1:12" ht="21.75" hidden="1" customHeight="1">
      <c r="A330" s="572"/>
      <c r="B330" s="867" t="s">
        <v>788</v>
      </c>
      <c r="C330" s="868"/>
      <c r="D330" s="573"/>
      <c r="E330" s="374"/>
      <c r="F330" s="374"/>
      <c r="G330" s="374"/>
      <c r="H330" s="374"/>
      <c r="I330" s="350"/>
      <c r="J330" s="574"/>
      <c r="K330" s="575"/>
      <c r="L330" s="350"/>
    </row>
    <row r="331" spans="1:12" ht="16.5" customHeight="1">
      <c r="A331" s="374"/>
      <c r="B331" s="374"/>
      <c r="C331" s="374"/>
      <c r="D331" s="374"/>
      <c r="E331" s="374"/>
      <c r="F331" s="374"/>
      <c r="G331" s="374"/>
      <c r="H331" s="374"/>
      <c r="I331" s="374"/>
    </row>
    <row r="332" spans="1:12">
      <c r="A332" s="374"/>
      <c r="B332" s="374"/>
      <c r="C332" s="374"/>
      <c r="D332" s="374"/>
      <c r="E332" s="374"/>
      <c r="F332" s="374"/>
      <c r="G332" s="374"/>
      <c r="H332" s="374"/>
      <c r="I332" s="374"/>
    </row>
    <row r="334" spans="1:12" ht="16.5">
      <c r="B334" s="348" t="s">
        <v>7</v>
      </c>
      <c r="C334" s="578" t="str">
        <f>'Attach 3(JV)'!B24</f>
        <v>--</v>
      </c>
      <c r="F334" s="347" t="s">
        <v>5</v>
      </c>
      <c r="G334" s="348" t="str">
        <f>'Attach 3(JV)'!E24</f>
        <v/>
      </c>
      <c r="H334" s="348"/>
      <c r="I334" s="348"/>
    </row>
    <row r="335" spans="1:12" ht="16.5">
      <c r="B335" s="348" t="s">
        <v>8</v>
      </c>
      <c r="C335" s="578" t="str">
        <f>'Attach 3(JV)'!B25</f>
        <v/>
      </c>
      <c r="F335" s="347" t="s">
        <v>6</v>
      </c>
      <c r="G335" s="348" t="str">
        <f>'Attach 3(JV)'!E25</f>
        <v/>
      </c>
      <c r="H335" s="348"/>
      <c r="I335" s="348"/>
    </row>
  </sheetData>
  <sheetProtection formatCells="0" formatColumns="0" formatRows="0" selectLockedCells="1"/>
  <customSheetViews>
    <customSheetView guid="{C1218C05-AE11-4FF9-BD19-E4DE5F50EED5}" showPageBreaks="1" showGridLines="0" zeroValues="0" fitToPage="1" printArea="1" hiddenRows="1" hiddenColumns="1" view="pageBreakPreview" topLeftCell="A318">
      <selection activeCell="D330" sqref="D330"/>
      <pageMargins left="0.42" right="0.28999999999999998" top="0.4" bottom="0.31" header="0.32" footer="0.24"/>
      <printOptions horizontalCentered="1"/>
      <pageSetup paperSize="9" scale="62" fitToHeight="0" orientation="portrait" r:id="rId1"/>
      <headerFooter alignWithMargins="0"/>
    </customSheetView>
    <customSheetView guid="{4A390C3D-A443-4E7C-96F7-00F9D8821C75}" showPageBreaks="1" showGridLines="0" zeroValues="0" fitToPage="1" printArea="1" hiddenRows="1" hiddenColumns="1" view="pageBreakPreview" topLeftCell="A7">
      <selection activeCell="D325" sqref="D325"/>
      <pageMargins left="0.42" right="0.28999999999999998" top="0.4" bottom="0.31" header="0.32" footer="0.24"/>
      <printOptions horizontalCentered="1"/>
      <pageSetup paperSize="9" scale="62" fitToHeight="0" orientation="portrait" r:id="rId2"/>
      <headerFooter alignWithMargins="0"/>
    </customSheetView>
    <customSheetView guid="{5476C51C-4037-4B28-A818-10D7CDF0C66A}" scale="130" showPageBreaks="1" showGridLines="0" zeroValues="0" fitToPage="1" printArea="1" hiddenRows="1" hiddenColumns="1" view="pageBreakPreview" topLeftCell="A24">
      <selection activeCell="D43" sqref="D43:F43"/>
      <rowBreaks count="2" manualBreakCount="2">
        <brk id="257" max="9" man="1"/>
        <brk id="314" max="9" man="1"/>
      </rowBreaks>
      <pageMargins left="0.42" right="0.28999999999999998" top="0.4" bottom="0.31" header="0.32" footer="0.24"/>
      <printOptions horizontalCentered="1"/>
      <pageSetup paperSize="9" scale="64" fitToHeight="0" orientation="portrait" r:id="rId3"/>
      <headerFooter alignWithMargins="0"/>
    </customSheetView>
    <customSheetView guid="{F55A58F6-8771-45A6-8050-8FCA02572CBD}" showPageBreaks="1" showGridLines="0" zeroValues="0" fitToPage="1" printArea="1" hiddenRows="1" hiddenColumns="1" view="pageBreakPreview" topLeftCell="A16">
      <selection activeCell="D43" sqref="D43:F43"/>
      <rowBreaks count="4" manualBreakCount="4">
        <brk id="73" max="8" man="1"/>
        <brk id="96" max="8" man="1"/>
        <brk id="178" max="8" man="1"/>
        <brk id="235" max="8" man="1"/>
      </rowBreaks>
      <pageMargins left="0.42" right="0.28999999999999998" top="0.4" bottom="0.31" header="0.32" footer="0.24"/>
      <printOptions horizontalCentered="1"/>
      <pageSetup paperSize="9" scale="64" fitToHeight="0" orientation="portrait" r:id="rId4"/>
      <headerFooter alignWithMargins="0"/>
    </customSheetView>
    <customSheetView guid="{A5BACB31-2B47-452B-A3BC-6D55695B550C}" showPageBreaks="1" showGridLines="0" zeroValues="0" fitToPage="1" printArea="1" hiddenRows="1" hiddenColumns="1" view="pageBreakPreview" topLeftCell="A231">
      <selection activeCell="D43" sqref="D43:F43"/>
      <rowBreaks count="4" manualBreakCount="4">
        <brk id="73" max="8" man="1"/>
        <brk id="96" max="8" man="1"/>
        <brk id="178" max="8" man="1"/>
        <brk id="235" max="8" man="1"/>
      </rowBreaks>
      <pageMargins left="0.42" right="0.28999999999999998" top="0.4" bottom="0.31" header="0.32" footer="0.24"/>
      <printOptions horizontalCentered="1"/>
      <pageSetup paperSize="9" scale="62" fitToHeight="0" orientation="portrait" r:id="rId5"/>
      <headerFooter alignWithMargins="0"/>
    </customSheetView>
    <customSheetView guid="{F0FF5142-7780-4756-8308-9B225355DAF6}" scale="130" showPageBreaks="1" showGridLines="0" zeroValues="0" fitToPage="1" printArea="1" hiddenRows="1" hiddenColumns="1" view="pageBreakPreview" topLeftCell="A24">
      <selection activeCell="D43" sqref="D43:F43"/>
      <rowBreaks count="2" manualBreakCount="2">
        <brk id="257" max="9" man="1"/>
        <brk id="314" max="9" man="1"/>
      </rowBreaks>
      <pageMargins left="0.42" right="0.28999999999999998" top="0.4" bottom="0.31" header="0.32" footer="0.24"/>
      <printOptions horizontalCentered="1"/>
      <pageSetup paperSize="9" scale="64" fitToHeight="0" orientation="portrait" r:id="rId6"/>
      <headerFooter alignWithMargins="0"/>
    </customSheetView>
    <customSheetView guid="{7307877B-3267-4265-93AC-223E8EA5C2D4}" showPageBreaks="1" showGridLines="0" zeroValues="0" fitToPage="1" printArea="1" hiddenRows="1" hiddenColumns="1" view="pageBreakPreview" topLeftCell="A7">
      <selection activeCell="D325" sqref="D325"/>
      <pageMargins left="0.42" right="0.28999999999999998" top="0.4" bottom="0.31" header="0.32" footer="0.24"/>
      <printOptions horizontalCentered="1"/>
      <pageSetup paperSize="9" scale="62" fitToHeight="0" orientation="portrait" r:id="rId7"/>
      <headerFooter alignWithMargins="0"/>
    </customSheetView>
    <customSheetView guid="{603AE1DC-E63E-4551-94D2-0F65AF5A6EB9}" showPageBreaks="1" showGridLines="0" zeroValues="0" fitToPage="1" printArea="1" hiddenRows="1" hiddenColumns="1" view="pageBreakPreview" topLeftCell="A13">
      <selection activeCell="B268" sqref="B268:H268"/>
      <pageMargins left="0.42" right="0.28999999999999998" top="0.4" bottom="0.31" header="0.32" footer="0.24"/>
      <printOptions horizontalCentered="1"/>
      <pageSetup paperSize="9" scale="62" fitToHeight="0" orientation="portrait" r:id="rId8"/>
      <headerFooter alignWithMargins="0"/>
    </customSheetView>
  </customSheetViews>
  <mergeCells count="375">
    <mergeCell ref="B320:H320"/>
    <mergeCell ref="A3:I3"/>
    <mergeCell ref="A5:I5"/>
    <mergeCell ref="A8:D8"/>
    <mergeCell ref="B9:C9"/>
    <mergeCell ref="B10:C10"/>
    <mergeCell ref="B11:C11"/>
    <mergeCell ref="B22:H22"/>
    <mergeCell ref="B23:H23"/>
    <mergeCell ref="A26:H26"/>
    <mergeCell ref="A27:H27"/>
    <mergeCell ref="B28:H28"/>
    <mergeCell ref="B29:H29"/>
    <mergeCell ref="B13:C13"/>
    <mergeCell ref="B14:C14"/>
    <mergeCell ref="A17:I17"/>
    <mergeCell ref="B19:F19"/>
    <mergeCell ref="B20:H20"/>
    <mergeCell ref="B21:H21"/>
    <mergeCell ref="B38:H38"/>
    <mergeCell ref="B39:H39"/>
    <mergeCell ref="A40:A42"/>
    <mergeCell ref="B40:C42"/>
    <mergeCell ref="D40:F42"/>
    <mergeCell ref="B43:C43"/>
    <mergeCell ref="D43:F43"/>
    <mergeCell ref="B30:H30"/>
    <mergeCell ref="B31:H31"/>
    <mergeCell ref="B33:H33"/>
    <mergeCell ref="B34:H34"/>
    <mergeCell ref="B35:H35"/>
    <mergeCell ref="B37:H37"/>
    <mergeCell ref="B48:C48"/>
    <mergeCell ref="D48:F48"/>
    <mergeCell ref="B49:C49"/>
    <mergeCell ref="D49:F49"/>
    <mergeCell ref="B50:C50"/>
    <mergeCell ref="D50:F50"/>
    <mergeCell ref="A44:A46"/>
    <mergeCell ref="B44:C46"/>
    <mergeCell ref="D44:F44"/>
    <mergeCell ref="D45:F45"/>
    <mergeCell ref="D46:F46"/>
    <mergeCell ref="B47:C47"/>
    <mergeCell ref="D47:F47"/>
    <mergeCell ref="D55:F55"/>
    <mergeCell ref="D56:F56"/>
    <mergeCell ref="B58:F58"/>
    <mergeCell ref="B59:F59"/>
    <mergeCell ref="B62:I62"/>
    <mergeCell ref="B65:I65"/>
    <mergeCell ref="B51:C51"/>
    <mergeCell ref="D51:F51"/>
    <mergeCell ref="B52:C52"/>
    <mergeCell ref="B53:C53"/>
    <mergeCell ref="D53:F53"/>
    <mergeCell ref="D54:F54"/>
    <mergeCell ref="B252:H252"/>
    <mergeCell ref="B253:I253"/>
    <mergeCell ref="B254:H254"/>
    <mergeCell ref="A255:I255"/>
    <mergeCell ref="B256:H256"/>
    <mergeCell ref="B257:E257"/>
    <mergeCell ref="G257:H257"/>
    <mergeCell ref="B69:I69"/>
    <mergeCell ref="B70:I70"/>
    <mergeCell ref="B71:I71"/>
    <mergeCell ref="B72:I72"/>
    <mergeCell ref="F85:G85"/>
    <mergeCell ref="H85:I85"/>
    <mergeCell ref="F86:G86"/>
    <mergeCell ref="H86:I86"/>
    <mergeCell ref="F87:G87"/>
    <mergeCell ref="H87:I87"/>
    <mergeCell ref="F88:G88"/>
    <mergeCell ref="H88:I88"/>
    <mergeCell ref="F89:G89"/>
    <mergeCell ref="H89:I89"/>
    <mergeCell ref="B91:E91"/>
    <mergeCell ref="B81:E81"/>
    <mergeCell ref="F81:G81"/>
    <mergeCell ref="B266:I266"/>
    <mergeCell ref="B268:H268"/>
    <mergeCell ref="B269:H269"/>
    <mergeCell ref="B270:D270"/>
    <mergeCell ref="E270:H270"/>
    <mergeCell ref="B271:D271"/>
    <mergeCell ref="F271:H271"/>
    <mergeCell ref="B259:H259"/>
    <mergeCell ref="B261:H261"/>
    <mergeCell ref="B262:I262"/>
    <mergeCell ref="B263:I263"/>
    <mergeCell ref="B264:I264"/>
    <mergeCell ref="B265:I265"/>
    <mergeCell ref="B267:I267"/>
    <mergeCell ref="B276:C276"/>
    <mergeCell ref="F276:H276"/>
    <mergeCell ref="B278:H278"/>
    <mergeCell ref="B279:C279"/>
    <mergeCell ref="F279:H279"/>
    <mergeCell ref="B280:C280"/>
    <mergeCell ref="F280:H280"/>
    <mergeCell ref="B272:H272"/>
    <mergeCell ref="B273:C273"/>
    <mergeCell ref="F273:H273"/>
    <mergeCell ref="B274:C274"/>
    <mergeCell ref="F274:H274"/>
    <mergeCell ref="B275:C275"/>
    <mergeCell ref="F275:H275"/>
    <mergeCell ref="B284:C284"/>
    <mergeCell ref="F284:H284"/>
    <mergeCell ref="B285:C285"/>
    <mergeCell ref="B287:C287"/>
    <mergeCell ref="E287:F287"/>
    <mergeCell ref="G287:H287"/>
    <mergeCell ref="B281:C281"/>
    <mergeCell ref="F281:H281"/>
    <mergeCell ref="B282:C282"/>
    <mergeCell ref="F282:H282"/>
    <mergeCell ref="B283:C283"/>
    <mergeCell ref="F283:H283"/>
    <mergeCell ref="B291:C291"/>
    <mergeCell ref="E291:H291"/>
    <mergeCell ref="B293:H293"/>
    <mergeCell ref="B294:D294"/>
    <mergeCell ref="E294:H294"/>
    <mergeCell ref="B295:D295"/>
    <mergeCell ref="F295:H295"/>
    <mergeCell ref="B288:C288"/>
    <mergeCell ref="E288:H288"/>
    <mergeCell ref="B289:C289"/>
    <mergeCell ref="E289:H289"/>
    <mergeCell ref="B290:C290"/>
    <mergeCell ref="E290:F290"/>
    <mergeCell ref="G290:H290"/>
    <mergeCell ref="B300:C300"/>
    <mergeCell ref="F300:H300"/>
    <mergeCell ref="B302:H302"/>
    <mergeCell ref="B303:C303"/>
    <mergeCell ref="F303:H303"/>
    <mergeCell ref="B304:C304"/>
    <mergeCell ref="F304:H304"/>
    <mergeCell ref="B296:H296"/>
    <mergeCell ref="B297:C297"/>
    <mergeCell ref="F297:H297"/>
    <mergeCell ref="B298:C298"/>
    <mergeCell ref="F298:H298"/>
    <mergeCell ref="B299:C299"/>
    <mergeCell ref="F299:H299"/>
    <mergeCell ref="B308:C308"/>
    <mergeCell ref="F308:H308"/>
    <mergeCell ref="B309:C309"/>
    <mergeCell ref="B311:C311"/>
    <mergeCell ref="E311:F311"/>
    <mergeCell ref="G311:H311"/>
    <mergeCell ref="B305:C305"/>
    <mergeCell ref="F305:H305"/>
    <mergeCell ref="B306:C306"/>
    <mergeCell ref="F306:H306"/>
    <mergeCell ref="B307:C307"/>
    <mergeCell ref="F307:H307"/>
    <mergeCell ref="B315:C315"/>
    <mergeCell ref="E315:H315"/>
    <mergeCell ref="B316:H316"/>
    <mergeCell ref="B317:H317"/>
    <mergeCell ref="C318:H318"/>
    <mergeCell ref="C319:H319"/>
    <mergeCell ref="B312:C312"/>
    <mergeCell ref="E312:H312"/>
    <mergeCell ref="B313:C313"/>
    <mergeCell ref="E313:H313"/>
    <mergeCell ref="B314:C314"/>
    <mergeCell ref="E314:F314"/>
    <mergeCell ref="G314:H314"/>
    <mergeCell ref="B326:C326"/>
    <mergeCell ref="B327:C327"/>
    <mergeCell ref="B328:C328"/>
    <mergeCell ref="B329:C329"/>
    <mergeCell ref="B330:C330"/>
    <mergeCell ref="B321:H321"/>
    <mergeCell ref="B323:H323"/>
    <mergeCell ref="B324:C324"/>
    <mergeCell ref="E324:F324"/>
    <mergeCell ref="G324:H324"/>
    <mergeCell ref="B325:C325"/>
    <mergeCell ref="H81:I81"/>
    <mergeCell ref="A83:A86"/>
    <mergeCell ref="B83:E86"/>
    <mergeCell ref="F83:G83"/>
    <mergeCell ref="H83:I83"/>
    <mergeCell ref="F84:G84"/>
    <mergeCell ref="H84:I84"/>
    <mergeCell ref="B74:C74"/>
    <mergeCell ref="B75:I75"/>
    <mergeCell ref="B77:E77"/>
    <mergeCell ref="F77:G77"/>
    <mergeCell ref="H77:I77"/>
    <mergeCell ref="B78:E78"/>
    <mergeCell ref="F78:G78"/>
    <mergeCell ref="H78:I78"/>
    <mergeCell ref="B79:E79"/>
    <mergeCell ref="F79:G79"/>
    <mergeCell ref="H79:I79"/>
    <mergeCell ref="F91:G91"/>
    <mergeCell ref="H91:I91"/>
    <mergeCell ref="B92:E92"/>
    <mergeCell ref="B93:E93"/>
    <mergeCell ref="F93:G93"/>
    <mergeCell ref="H93:I93"/>
    <mergeCell ref="B95:E95"/>
    <mergeCell ref="F95:G95"/>
    <mergeCell ref="H95:I95"/>
    <mergeCell ref="B97:E97"/>
    <mergeCell ref="F97:G97"/>
    <mergeCell ref="H97:I97"/>
    <mergeCell ref="B99:E99"/>
    <mergeCell ref="F99:G99"/>
    <mergeCell ref="H99:I99"/>
    <mergeCell ref="B101:E101"/>
    <mergeCell ref="F101:G101"/>
    <mergeCell ref="H101:I101"/>
    <mergeCell ref="B102:E102"/>
    <mergeCell ref="B103:E103"/>
    <mergeCell ref="F104:G104"/>
    <mergeCell ref="H104:I104"/>
    <mergeCell ref="F105:G105"/>
    <mergeCell ref="F106:G106"/>
    <mergeCell ref="H106:I106"/>
    <mergeCell ref="B108:E108"/>
    <mergeCell ref="F108:I108"/>
    <mergeCell ref="B110:E110"/>
    <mergeCell ref="F110:G110"/>
    <mergeCell ref="H110:I110"/>
    <mergeCell ref="B111:E111"/>
    <mergeCell ref="B112:E112"/>
    <mergeCell ref="F112:G112"/>
    <mergeCell ref="H112:I112"/>
    <mergeCell ref="B114:E114"/>
    <mergeCell ref="F114:G114"/>
    <mergeCell ref="H114:I114"/>
    <mergeCell ref="B116:E116"/>
    <mergeCell ref="F116:G116"/>
    <mergeCell ref="H116:I116"/>
    <mergeCell ref="B118:E118"/>
    <mergeCell ref="F118:G118"/>
    <mergeCell ref="H118:I118"/>
    <mergeCell ref="B119:E119"/>
    <mergeCell ref="B120:E120"/>
    <mergeCell ref="F121:G121"/>
    <mergeCell ref="H121:I121"/>
    <mergeCell ref="F123:G123"/>
    <mergeCell ref="H123:I123"/>
    <mergeCell ref="B125:E125"/>
    <mergeCell ref="F125:G125"/>
    <mergeCell ref="H125:I125"/>
    <mergeCell ref="B127:E127"/>
    <mergeCell ref="F127:G127"/>
    <mergeCell ref="H127:I127"/>
    <mergeCell ref="B128:E128"/>
    <mergeCell ref="B129:E129"/>
    <mergeCell ref="F129:G129"/>
    <mergeCell ref="H129:I129"/>
    <mergeCell ref="B131:E131"/>
    <mergeCell ref="F131:G131"/>
    <mergeCell ref="H131:I131"/>
    <mergeCell ref="B133:E133"/>
    <mergeCell ref="F133:G133"/>
    <mergeCell ref="H133:I133"/>
    <mergeCell ref="B135:E135"/>
    <mergeCell ref="F135:G135"/>
    <mergeCell ref="H135:I135"/>
    <mergeCell ref="B136:E136"/>
    <mergeCell ref="B137:E137"/>
    <mergeCell ref="F138:G138"/>
    <mergeCell ref="H138:I138"/>
    <mergeCell ref="F140:G140"/>
    <mergeCell ref="H140:I140"/>
    <mergeCell ref="B142:E142"/>
    <mergeCell ref="F142:G142"/>
    <mergeCell ref="H142:I142"/>
    <mergeCell ref="B144:E144"/>
    <mergeCell ref="F144:G144"/>
    <mergeCell ref="H144:I144"/>
    <mergeCell ref="B146:E146"/>
    <mergeCell ref="F146:G146"/>
    <mergeCell ref="H146:I146"/>
    <mergeCell ref="B147:C147"/>
    <mergeCell ref="B148:I148"/>
    <mergeCell ref="B150:E150"/>
    <mergeCell ref="B151:E151"/>
    <mergeCell ref="F151:G151"/>
    <mergeCell ref="H151:I151"/>
    <mergeCell ref="B152:E152"/>
    <mergeCell ref="B154:E154"/>
    <mergeCell ref="A156:A159"/>
    <mergeCell ref="B156:E159"/>
    <mergeCell ref="B164:E164"/>
    <mergeCell ref="B165:E165"/>
    <mergeCell ref="B166:E166"/>
    <mergeCell ref="B168:E168"/>
    <mergeCell ref="F168:G168"/>
    <mergeCell ref="H168:I168"/>
    <mergeCell ref="B170:E170"/>
    <mergeCell ref="B172:E172"/>
    <mergeCell ref="B173:E173"/>
    <mergeCell ref="B175:E175"/>
    <mergeCell ref="F175:G175"/>
    <mergeCell ref="H175:I175"/>
    <mergeCell ref="B176:E176"/>
    <mergeCell ref="B177:E177"/>
    <mergeCell ref="B182:I182"/>
    <mergeCell ref="B184:E184"/>
    <mergeCell ref="B185:E185"/>
    <mergeCell ref="B186:E186"/>
    <mergeCell ref="B188:E188"/>
    <mergeCell ref="F188:G188"/>
    <mergeCell ref="H188:I188"/>
    <mergeCell ref="B190:E190"/>
    <mergeCell ref="B191:E191"/>
    <mergeCell ref="B192:E192"/>
    <mergeCell ref="B193:E193"/>
    <mergeCell ref="B195:E195"/>
    <mergeCell ref="F195:G195"/>
    <mergeCell ref="H195:I195"/>
    <mergeCell ref="B196:E196"/>
    <mergeCell ref="B197:E197"/>
    <mergeCell ref="B203:E203"/>
    <mergeCell ref="B205:C205"/>
    <mergeCell ref="B206:I206"/>
    <mergeCell ref="B208:E208"/>
    <mergeCell ref="F208:I208"/>
    <mergeCell ref="B209:E209"/>
    <mergeCell ref="F209:I209"/>
    <mergeCell ref="B210:E210"/>
    <mergeCell ref="F210:I210"/>
    <mergeCell ref="B212:E212"/>
    <mergeCell ref="F212:I212"/>
    <mergeCell ref="A214:A215"/>
    <mergeCell ref="B214:E215"/>
    <mergeCell ref="F214:I214"/>
    <mergeCell ref="F215:I215"/>
    <mergeCell ref="F216:I216"/>
    <mergeCell ref="F217:I217"/>
    <mergeCell ref="F218:I218"/>
    <mergeCell ref="B219:E219"/>
    <mergeCell ref="F219:I219"/>
    <mergeCell ref="B220:E220"/>
    <mergeCell ref="B221:E221"/>
    <mergeCell ref="F221:I221"/>
    <mergeCell ref="B223:E223"/>
    <mergeCell ref="F223:I223"/>
    <mergeCell ref="B67:I67"/>
    <mergeCell ref="B244:E244"/>
    <mergeCell ref="F244:G244"/>
    <mergeCell ref="H244:I244"/>
    <mergeCell ref="B245:E245"/>
    <mergeCell ref="B246:E246"/>
    <mergeCell ref="B234:E234"/>
    <mergeCell ref="B235:E235"/>
    <mergeCell ref="B236:E236"/>
    <mergeCell ref="B238:E238"/>
    <mergeCell ref="F238:G238"/>
    <mergeCell ref="H238:I238"/>
    <mergeCell ref="B240:E240"/>
    <mergeCell ref="B241:E241"/>
    <mergeCell ref="B242:E242"/>
    <mergeCell ref="B225:E225"/>
    <mergeCell ref="F225:I225"/>
    <mergeCell ref="B227:E227"/>
    <mergeCell ref="F227:I227"/>
    <mergeCell ref="B229:E229"/>
    <mergeCell ref="F229:I229"/>
    <mergeCell ref="B230:E230"/>
    <mergeCell ref="B231:E231"/>
    <mergeCell ref="B232:I232"/>
  </mergeCells>
  <conditionalFormatting sqref="A20">
    <cfRule type="expression" dxfId="76" priority="27" stopIfTrue="1">
      <formula>$M$19="Sole Bidder"</formula>
    </cfRule>
    <cfRule type="expression" dxfId="75" priority="28" stopIfTrue="1">
      <formula>$M$19=1</formula>
    </cfRule>
  </conditionalFormatting>
  <conditionalFormatting sqref="A304">
    <cfRule type="expression" dxfId="74" priority="12" stopIfTrue="1">
      <formula>$E$271="No"</formula>
    </cfRule>
  </conditionalFormatting>
  <conditionalFormatting sqref="A316">
    <cfRule type="expression" dxfId="73" priority="25" stopIfTrue="1">
      <formula>$M$19="Sole Bidder"</formula>
    </cfRule>
  </conditionalFormatting>
  <conditionalFormatting sqref="A21:H22">
    <cfRule type="expression" dxfId="72" priority="34" stopIfTrue="1">
      <formula>$M$21=2</formula>
    </cfRule>
  </conditionalFormatting>
  <conditionalFormatting sqref="A23:H23">
    <cfRule type="expression" dxfId="71" priority="33" stopIfTrue="1">
      <formula>AND($M$21=2,$M$22="2 or more")</formula>
    </cfRule>
  </conditionalFormatting>
  <conditionalFormatting sqref="A26:H26 A33:H34 D273 E286:H286 E289 E290:H290 E291 D297 E310:H310 E313 E315 D324">
    <cfRule type="expression" dxfId="70" priority="24" stopIfTrue="1">
      <formula>$M$19="Sole Bidder"</formula>
    </cfRule>
  </conditionalFormatting>
  <conditionalFormatting sqref="A35:H35">
    <cfRule type="expression" dxfId="69" priority="35" stopIfTrue="1">
      <formula>$M$21&lt;2</formula>
    </cfRule>
  </conditionalFormatting>
  <conditionalFormatting sqref="B19:F19 B20:H20">
    <cfRule type="expression" dxfId="68" priority="32" stopIfTrue="1">
      <formula>$M$21&lt;2</formula>
    </cfRule>
  </conditionalFormatting>
  <conditionalFormatting sqref="D326:D330">
    <cfRule type="expression" dxfId="67" priority="23" stopIfTrue="1">
      <formula>#REF!&lt;2</formula>
    </cfRule>
  </conditionalFormatting>
  <conditionalFormatting sqref="D279:F279">
    <cfRule type="expression" dxfId="66" priority="14" stopIfTrue="1">
      <formula>$M$19="Sole Bidder"</formula>
    </cfRule>
  </conditionalFormatting>
  <conditionalFormatting sqref="D303:F303">
    <cfRule type="expression" dxfId="65" priority="2" stopIfTrue="1">
      <formula>$M$19="Sole Bidder"</formula>
    </cfRule>
  </conditionalFormatting>
  <conditionalFormatting sqref="E324:F324">
    <cfRule type="expression" dxfId="64" priority="29" stopIfTrue="1">
      <formula>#REF!&lt;2</formula>
    </cfRule>
  </conditionalFormatting>
  <conditionalFormatting sqref="E314:H314">
    <cfRule type="expression" dxfId="63" priority="11" stopIfTrue="1">
      <formula>$M$19="Sole Bidder"</formula>
    </cfRule>
  </conditionalFormatting>
  <conditionalFormatting sqref="F271">
    <cfRule type="expression" dxfId="62" priority="21" stopIfTrue="1">
      <formula>$M$19="Sole Bidder"</formula>
    </cfRule>
    <cfRule type="expression" dxfId="61" priority="22" stopIfTrue="1">
      <formula>$E$271="No"</formula>
    </cfRule>
  </conditionalFormatting>
  <conditionalFormatting sqref="F273">
    <cfRule type="expression" dxfId="60" priority="13" stopIfTrue="1">
      <formula>$M$19="Sole Bidder"</formula>
    </cfRule>
  </conditionalFormatting>
  <conditionalFormatting sqref="F280 F304 A280 D280 D304">
    <cfRule type="expression" dxfId="59" priority="26" stopIfTrue="1">
      <formula>$E$271="No"</formula>
    </cfRule>
  </conditionalFormatting>
  <conditionalFormatting sqref="F280:F284">
    <cfRule type="expression" dxfId="58" priority="15" stopIfTrue="1">
      <formula>$M$19="Sole Bidder"</formula>
    </cfRule>
  </conditionalFormatting>
  <conditionalFormatting sqref="F282:F284">
    <cfRule type="expression" dxfId="57" priority="16" stopIfTrue="1">
      <formula>$E$271="No"</formula>
    </cfRule>
  </conditionalFormatting>
  <conditionalFormatting sqref="F295">
    <cfRule type="expression" dxfId="56" priority="9" stopIfTrue="1">
      <formula>$M$19="Sole Bidder"</formula>
    </cfRule>
    <cfRule type="expression" dxfId="55" priority="10" stopIfTrue="1">
      <formula>$E$271="No"</formula>
    </cfRule>
  </conditionalFormatting>
  <conditionalFormatting sqref="F297">
    <cfRule type="expression" dxfId="54" priority="1" stopIfTrue="1">
      <formula>$M$19="Sole Bidder"</formula>
    </cfRule>
  </conditionalFormatting>
  <conditionalFormatting sqref="F304:F308">
    <cfRule type="expression" dxfId="53" priority="3" stopIfTrue="1">
      <formula>$M$19="Sole Bidder"</formula>
    </cfRule>
  </conditionalFormatting>
  <conditionalFormatting sqref="F306:F308">
    <cfRule type="expression" dxfId="52" priority="4" stopIfTrue="1">
      <formula>$E$271="No"</formula>
    </cfRule>
  </conditionalFormatting>
  <conditionalFormatting sqref="G324:H324">
    <cfRule type="expression" dxfId="51" priority="30" stopIfTrue="1">
      <formula>#REF!&lt;2</formula>
    </cfRule>
    <cfRule type="expression" dxfId="50" priority="31" stopIfTrue="1">
      <formula>$M$269=1</formula>
    </cfRule>
  </conditionalFormatting>
  <dataValidations count="4">
    <dataValidation type="list" allowBlank="1" showInputMessage="1" showErrorMessage="1" sqref="I254 I252 I256" xr:uid="{00000000-0002-0000-0400-000000000000}">
      <formula1>"YES,NO"</formula1>
    </dataValidation>
    <dataValidation type="list" allowBlank="1" showInputMessage="1" showErrorMessage="1" sqref="G326:G330 G58:G59 D326:E330 E271 E273 E295 E297" xr:uid="{00000000-0002-0000-0400-000001000000}">
      <formula1>"Yes,No"</formula1>
    </dataValidation>
    <dataValidation type="list" allowBlank="1" showInputMessage="1" showErrorMessage="1" sqref="H77:I77 WVP77:WVQ77 WLT77:WLU77 WBX77:WBY77 VSB77:VSC77 VIF77:VIG77 UYJ77:UYK77 UON77:UOO77 UER77:UES77 TUV77:TUW77 TKZ77:TLA77 TBD77:TBE77 SRH77:SRI77 SHL77:SHM77 RXP77:RXQ77 RNT77:RNU77 RDX77:RDY77 QUB77:QUC77 QKF77:QKG77 QAJ77:QAK77 PQN77:PQO77 PGR77:PGS77 OWV77:OWW77 OMZ77:ONA77 ODD77:ODE77 NTH77:NTI77 NJL77:NJM77 MZP77:MZQ77 MPT77:MPU77 MFX77:MFY77 LWB77:LWC77 LMF77:LMG77 LCJ77:LCK77 KSN77:KSO77 KIR77:KIS77 JYV77:JYW77 JOZ77:JPA77 JFD77:JFE77 IVH77:IVI77 ILL77:ILM77 IBP77:IBQ77 HRT77:HRU77 HHX77:HHY77 GYB77:GYC77 GOF77:GOG77 GEJ77:GEK77 FUN77:FUO77 FKR77:FKS77 FAV77:FAW77 EQZ77:ERA77 EHD77:EHE77 DXH77:DXI77 DNL77:DNM77 DDP77:DDQ77 CTT77:CTU77 CJX77:CJY77 CAB77:CAC77 BQF77:BQG77 BGJ77:BGK77 AWN77:AWO77 AMR77:AMS77 ACV77:ACW77 SZ77:TA77 JD77:JE77" xr:uid="{00000000-0002-0000-0400-000002000000}">
      <formula1>$N$72:$N$75</formula1>
    </dataValidation>
    <dataValidation type="list" allowBlank="1" showInputMessage="1" showErrorMessage="1" sqref="F77:G77 WVN77:WVO77 WLR77:WLS77 WBV77:WBW77 VRZ77:VSA77 VID77:VIE77 UYH77:UYI77 UOL77:UOM77 UEP77:UEQ77 TUT77:TUU77 TKX77:TKY77 TBB77:TBC77 SRF77:SRG77 SHJ77:SHK77 RXN77:RXO77 RNR77:RNS77 RDV77:RDW77 QTZ77:QUA77 QKD77:QKE77 QAH77:QAI77 PQL77:PQM77 PGP77:PGQ77 OWT77:OWU77 OMX77:OMY77 ODB77:ODC77 NTF77:NTG77 NJJ77:NJK77 MZN77:MZO77 MPR77:MPS77 MFV77:MFW77 LVZ77:LWA77 LMD77:LME77 LCH77:LCI77 KSL77:KSM77 KIP77:KIQ77 JYT77:JYU77 JOX77:JOY77 JFB77:JFC77 IVF77:IVG77 ILJ77:ILK77 IBN77:IBO77 HRR77:HRS77 HHV77:HHW77 GXZ77:GYA77 GOD77:GOE77 GEH77:GEI77 FUL77:FUM77 FKP77:FKQ77 FAT77:FAU77 EQX77:EQY77 EHB77:EHC77 DXF77:DXG77 DNJ77:DNK77 DDN77:DDO77 CTR77:CTS77 CJV77:CJW77 BZZ77:CAA77 BQD77:BQE77 BGH77:BGI77 AWL77:AWM77 AMP77:AMQ77 ACT77:ACU77 SX77:SY77 JB77:JC77" xr:uid="{00000000-0002-0000-0400-000003000000}">
      <formula1>$N$72:$N$74</formula1>
    </dataValidation>
  </dataValidations>
  <printOptions horizontalCentered="1"/>
  <pageMargins left="0.42" right="0.28999999999999998" top="0.4" bottom="0.31" header="0.32" footer="0.24"/>
  <pageSetup paperSize="9" scale="62" fitToHeight="0" orientation="portrait" r:id="rId9"/>
  <headerFooter alignWithMargins="0"/>
  <drawing r:id="rId10"/>
  <legacyDrawing r:id="rId11"/>
  <mc:AlternateContent xmlns:mc="http://schemas.openxmlformats.org/markup-compatibility/2006">
    <mc:Choice Requires="x14">
      <controls>
        <mc:AlternateContent xmlns:mc="http://schemas.openxmlformats.org/markup-compatibility/2006">
          <mc:Choice Requires="x14">
            <control shapeId="118858" r:id="rId12" name="Check Box 74">
              <controlPr defaultSize="0" autoFill="0" autoLine="0" autoPict="0">
                <anchor moveWithCells="1">
                  <from>
                    <xdr:col>4</xdr:col>
                    <xdr:colOff>361950</xdr:colOff>
                    <xdr:row>125</xdr:row>
                    <xdr:rowOff>0</xdr:rowOff>
                  </from>
                  <to>
                    <xdr:col>5</xdr:col>
                    <xdr:colOff>428625</xdr:colOff>
                    <xdr:row>257</xdr:row>
                    <xdr:rowOff>180975</xdr:rowOff>
                  </to>
                </anchor>
              </controlPr>
            </control>
          </mc:Choice>
        </mc:AlternateContent>
        <mc:AlternateContent xmlns:mc="http://schemas.openxmlformats.org/markup-compatibility/2006">
          <mc:Choice Requires="x14">
            <control shapeId="118859" r:id="rId13" name="Check Box 75">
              <controlPr defaultSize="0" autoFill="0" autoLine="0" autoPict="0">
                <anchor moveWithCells="1">
                  <from>
                    <xdr:col>6</xdr:col>
                    <xdr:colOff>66675</xdr:colOff>
                    <xdr:row>125</xdr:row>
                    <xdr:rowOff>0</xdr:rowOff>
                  </from>
                  <to>
                    <xdr:col>6</xdr:col>
                    <xdr:colOff>561975</xdr:colOff>
                    <xdr:row>257</xdr:row>
                    <xdr:rowOff>180975</xdr:rowOff>
                  </to>
                </anchor>
              </controlPr>
            </control>
          </mc:Choice>
        </mc:AlternateContent>
        <mc:AlternateContent xmlns:mc="http://schemas.openxmlformats.org/markup-compatibility/2006">
          <mc:Choice Requires="x14">
            <control shapeId="118860" r:id="rId14" name="Check Box 76">
              <controlPr defaultSize="0" autoFill="0" autoLine="0" autoPict="0">
                <anchor moveWithCells="1" sizeWithCells="1">
                  <from>
                    <xdr:col>5</xdr:col>
                    <xdr:colOff>28575</xdr:colOff>
                    <xdr:row>90</xdr:row>
                    <xdr:rowOff>0</xdr:rowOff>
                  </from>
                  <to>
                    <xdr:col>5</xdr:col>
                    <xdr:colOff>590550</xdr:colOff>
                    <xdr:row>90</xdr:row>
                    <xdr:rowOff>0</xdr:rowOff>
                  </to>
                </anchor>
              </controlPr>
            </control>
          </mc:Choice>
        </mc:AlternateContent>
        <mc:AlternateContent xmlns:mc="http://schemas.openxmlformats.org/markup-compatibility/2006">
          <mc:Choice Requires="x14">
            <control shapeId="118861" r:id="rId15" name="Check Box 77">
              <controlPr defaultSize="0" autoFill="0" autoLine="0" autoPict="0">
                <anchor moveWithCells="1" sizeWithCells="1">
                  <from>
                    <xdr:col>5</xdr:col>
                    <xdr:colOff>714375</xdr:colOff>
                    <xdr:row>90</xdr:row>
                    <xdr:rowOff>0</xdr:rowOff>
                  </from>
                  <to>
                    <xdr:col>6</xdr:col>
                    <xdr:colOff>371475</xdr:colOff>
                    <xdr:row>90</xdr:row>
                    <xdr:rowOff>0</xdr:rowOff>
                  </to>
                </anchor>
              </controlPr>
            </control>
          </mc:Choice>
        </mc:AlternateContent>
        <mc:AlternateContent xmlns:mc="http://schemas.openxmlformats.org/markup-compatibility/2006">
          <mc:Choice Requires="x14">
            <control shapeId="118862" r:id="rId16" name="Check Box 78">
              <controlPr defaultSize="0" autoFill="0" autoLine="0" autoPict="0">
                <anchor moveWithCells="1" sizeWithCells="1">
                  <from>
                    <xdr:col>5</xdr:col>
                    <xdr:colOff>38100</xdr:colOff>
                    <xdr:row>90</xdr:row>
                    <xdr:rowOff>0</xdr:rowOff>
                  </from>
                  <to>
                    <xdr:col>5</xdr:col>
                    <xdr:colOff>742950</xdr:colOff>
                    <xdr:row>90</xdr:row>
                    <xdr:rowOff>0</xdr:rowOff>
                  </to>
                </anchor>
              </controlPr>
            </control>
          </mc:Choice>
        </mc:AlternateContent>
        <mc:AlternateContent xmlns:mc="http://schemas.openxmlformats.org/markup-compatibility/2006">
          <mc:Choice Requires="x14">
            <control shapeId="118863" r:id="rId17" name="Check Box 79">
              <controlPr defaultSize="0" autoFill="0" autoLine="0" autoPict="0">
                <anchor moveWithCells="1" sizeWithCells="1">
                  <from>
                    <xdr:col>5</xdr:col>
                    <xdr:colOff>714375</xdr:colOff>
                    <xdr:row>90</xdr:row>
                    <xdr:rowOff>0</xdr:rowOff>
                  </from>
                  <to>
                    <xdr:col>6</xdr:col>
                    <xdr:colOff>419100</xdr:colOff>
                    <xdr:row>90</xdr:row>
                    <xdr:rowOff>0</xdr:rowOff>
                  </to>
                </anchor>
              </controlPr>
            </control>
          </mc:Choice>
        </mc:AlternateContent>
        <mc:AlternateContent xmlns:mc="http://schemas.openxmlformats.org/markup-compatibility/2006">
          <mc:Choice Requires="x14">
            <control shapeId="118864" r:id="rId18" name="Check Box 80">
              <controlPr defaultSize="0" autoFill="0" autoLine="0" autoPict="0">
                <anchor moveWithCells="1" sizeWithCells="1">
                  <from>
                    <xdr:col>5</xdr:col>
                    <xdr:colOff>57150</xdr:colOff>
                    <xdr:row>90</xdr:row>
                    <xdr:rowOff>0</xdr:rowOff>
                  </from>
                  <to>
                    <xdr:col>6</xdr:col>
                    <xdr:colOff>600075</xdr:colOff>
                    <xdr:row>90</xdr:row>
                    <xdr:rowOff>0</xdr:rowOff>
                  </to>
                </anchor>
              </controlPr>
            </control>
          </mc:Choice>
        </mc:AlternateContent>
        <mc:AlternateContent xmlns:mc="http://schemas.openxmlformats.org/markup-compatibility/2006">
          <mc:Choice Requires="x14">
            <control shapeId="118865" r:id="rId19" name="Check Box 81">
              <controlPr defaultSize="0" autoFill="0" autoLine="0" autoPict="0">
                <anchor moveWithCells="1" sizeWithCells="1">
                  <from>
                    <xdr:col>5</xdr:col>
                    <xdr:colOff>38100</xdr:colOff>
                    <xdr:row>90</xdr:row>
                    <xdr:rowOff>0</xdr:rowOff>
                  </from>
                  <to>
                    <xdr:col>6</xdr:col>
                    <xdr:colOff>285750</xdr:colOff>
                    <xdr:row>90</xdr:row>
                    <xdr:rowOff>0</xdr:rowOff>
                  </to>
                </anchor>
              </controlPr>
            </control>
          </mc:Choice>
        </mc:AlternateContent>
        <mc:AlternateContent xmlns:mc="http://schemas.openxmlformats.org/markup-compatibility/2006">
          <mc:Choice Requires="x14">
            <control shapeId="118866" r:id="rId20" name="Check Box 82">
              <controlPr defaultSize="0" autoFill="0" autoLine="0" autoPict="0">
                <anchor moveWithCells="1" sizeWithCells="1">
                  <from>
                    <xdr:col>7</xdr:col>
                    <xdr:colOff>28575</xdr:colOff>
                    <xdr:row>90</xdr:row>
                    <xdr:rowOff>0</xdr:rowOff>
                  </from>
                  <to>
                    <xdr:col>7</xdr:col>
                    <xdr:colOff>428625</xdr:colOff>
                    <xdr:row>90</xdr:row>
                    <xdr:rowOff>0</xdr:rowOff>
                  </to>
                </anchor>
              </controlPr>
            </control>
          </mc:Choice>
        </mc:AlternateContent>
        <mc:AlternateContent xmlns:mc="http://schemas.openxmlformats.org/markup-compatibility/2006">
          <mc:Choice Requires="x14">
            <control shapeId="118867" r:id="rId21" name="Check Box 83">
              <controlPr defaultSize="0" autoFill="0" autoLine="0" autoPict="0">
                <anchor moveWithCells="1" sizeWithCells="1">
                  <from>
                    <xdr:col>7</xdr:col>
                    <xdr:colOff>523875</xdr:colOff>
                    <xdr:row>90</xdr:row>
                    <xdr:rowOff>0</xdr:rowOff>
                  </from>
                  <to>
                    <xdr:col>8</xdr:col>
                    <xdr:colOff>504825</xdr:colOff>
                    <xdr:row>90</xdr:row>
                    <xdr:rowOff>0</xdr:rowOff>
                  </to>
                </anchor>
              </controlPr>
            </control>
          </mc:Choice>
        </mc:AlternateContent>
        <mc:AlternateContent xmlns:mc="http://schemas.openxmlformats.org/markup-compatibility/2006">
          <mc:Choice Requires="x14">
            <control shapeId="118868" r:id="rId22" name="Check Box 84">
              <controlPr defaultSize="0" autoFill="0" autoLine="0" autoPict="0">
                <anchor moveWithCells="1" sizeWithCells="1">
                  <from>
                    <xdr:col>7</xdr:col>
                    <xdr:colOff>28575</xdr:colOff>
                    <xdr:row>90</xdr:row>
                    <xdr:rowOff>0</xdr:rowOff>
                  </from>
                  <to>
                    <xdr:col>7</xdr:col>
                    <xdr:colOff>542925</xdr:colOff>
                    <xdr:row>90</xdr:row>
                    <xdr:rowOff>0</xdr:rowOff>
                  </to>
                </anchor>
              </controlPr>
            </control>
          </mc:Choice>
        </mc:AlternateContent>
        <mc:AlternateContent xmlns:mc="http://schemas.openxmlformats.org/markup-compatibility/2006">
          <mc:Choice Requires="x14">
            <control shapeId="118869" r:id="rId23" name="Check Box 85">
              <controlPr defaultSize="0" autoFill="0" autoLine="0" autoPict="0">
                <anchor moveWithCells="1" sizeWithCells="1">
                  <from>
                    <xdr:col>7</xdr:col>
                    <xdr:colOff>523875</xdr:colOff>
                    <xdr:row>90</xdr:row>
                    <xdr:rowOff>0</xdr:rowOff>
                  </from>
                  <to>
                    <xdr:col>8</xdr:col>
                    <xdr:colOff>542925</xdr:colOff>
                    <xdr:row>90</xdr:row>
                    <xdr:rowOff>0</xdr:rowOff>
                  </to>
                </anchor>
              </controlPr>
            </control>
          </mc:Choice>
        </mc:AlternateContent>
        <mc:AlternateContent xmlns:mc="http://schemas.openxmlformats.org/markup-compatibility/2006">
          <mc:Choice Requires="x14">
            <control shapeId="118870" r:id="rId24" name="Check Box 86">
              <controlPr defaultSize="0" autoFill="0" autoLine="0" autoPict="0">
                <anchor moveWithCells="1" sizeWithCells="1">
                  <from>
                    <xdr:col>7</xdr:col>
                    <xdr:colOff>47625</xdr:colOff>
                    <xdr:row>90</xdr:row>
                    <xdr:rowOff>0</xdr:rowOff>
                  </from>
                  <to>
                    <xdr:col>8</xdr:col>
                    <xdr:colOff>676275</xdr:colOff>
                    <xdr:row>90</xdr:row>
                    <xdr:rowOff>0</xdr:rowOff>
                  </to>
                </anchor>
              </controlPr>
            </control>
          </mc:Choice>
        </mc:AlternateContent>
        <mc:AlternateContent xmlns:mc="http://schemas.openxmlformats.org/markup-compatibility/2006">
          <mc:Choice Requires="x14">
            <control shapeId="118871" r:id="rId25" name="Check Box 87">
              <controlPr defaultSize="0" autoFill="0" autoLine="0" autoPict="0">
                <anchor moveWithCells="1" sizeWithCells="1">
                  <from>
                    <xdr:col>7</xdr:col>
                    <xdr:colOff>28575</xdr:colOff>
                    <xdr:row>90</xdr:row>
                    <xdr:rowOff>0</xdr:rowOff>
                  </from>
                  <to>
                    <xdr:col>8</xdr:col>
                    <xdr:colOff>447675</xdr:colOff>
                    <xdr:row>90</xdr:row>
                    <xdr:rowOff>0</xdr:rowOff>
                  </to>
                </anchor>
              </controlPr>
            </control>
          </mc:Choice>
        </mc:AlternateContent>
        <mc:AlternateContent xmlns:mc="http://schemas.openxmlformats.org/markup-compatibility/2006">
          <mc:Choice Requires="x14">
            <control shapeId="118872" r:id="rId26" name="Check Box 88">
              <controlPr defaultSize="0" autoFill="0" autoLine="0" autoPict="0">
                <anchor moveWithCells="1" sizeWithCells="1">
                  <from>
                    <xdr:col>5</xdr:col>
                    <xdr:colOff>28575</xdr:colOff>
                    <xdr:row>90</xdr:row>
                    <xdr:rowOff>0</xdr:rowOff>
                  </from>
                  <to>
                    <xdr:col>5</xdr:col>
                    <xdr:colOff>590550</xdr:colOff>
                    <xdr:row>90</xdr:row>
                    <xdr:rowOff>0</xdr:rowOff>
                  </to>
                </anchor>
              </controlPr>
            </control>
          </mc:Choice>
        </mc:AlternateContent>
        <mc:AlternateContent xmlns:mc="http://schemas.openxmlformats.org/markup-compatibility/2006">
          <mc:Choice Requires="x14">
            <control shapeId="118873" r:id="rId27" name="Check Box 89">
              <controlPr defaultSize="0" autoFill="0" autoLine="0" autoPict="0">
                <anchor moveWithCells="1" sizeWithCells="1">
                  <from>
                    <xdr:col>5</xdr:col>
                    <xdr:colOff>714375</xdr:colOff>
                    <xdr:row>90</xdr:row>
                    <xdr:rowOff>0</xdr:rowOff>
                  </from>
                  <to>
                    <xdr:col>6</xdr:col>
                    <xdr:colOff>371475</xdr:colOff>
                    <xdr:row>90</xdr:row>
                    <xdr:rowOff>0</xdr:rowOff>
                  </to>
                </anchor>
              </controlPr>
            </control>
          </mc:Choice>
        </mc:AlternateContent>
        <mc:AlternateContent xmlns:mc="http://schemas.openxmlformats.org/markup-compatibility/2006">
          <mc:Choice Requires="x14">
            <control shapeId="118874" r:id="rId28" name="Check Box 90">
              <controlPr defaultSize="0" autoFill="0" autoLine="0" autoPict="0">
                <anchor moveWithCells="1" sizeWithCells="1">
                  <from>
                    <xdr:col>5</xdr:col>
                    <xdr:colOff>38100</xdr:colOff>
                    <xdr:row>90</xdr:row>
                    <xdr:rowOff>0</xdr:rowOff>
                  </from>
                  <to>
                    <xdr:col>5</xdr:col>
                    <xdr:colOff>742950</xdr:colOff>
                    <xdr:row>90</xdr:row>
                    <xdr:rowOff>0</xdr:rowOff>
                  </to>
                </anchor>
              </controlPr>
            </control>
          </mc:Choice>
        </mc:AlternateContent>
        <mc:AlternateContent xmlns:mc="http://schemas.openxmlformats.org/markup-compatibility/2006">
          <mc:Choice Requires="x14">
            <control shapeId="118875" r:id="rId29" name="Check Box 91">
              <controlPr defaultSize="0" autoFill="0" autoLine="0" autoPict="0">
                <anchor moveWithCells="1" sizeWithCells="1">
                  <from>
                    <xdr:col>5</xdr:col>
                    <xdr:colOff>714375</xdr:colOff>
                    <xdr:row>90</xdr:row>
                    <xdr:rowOff>0</xdr:rowOff>
                  </from>
                  <to>
                    <xdr:col>6</xdr:col>
                    <xdr:colOff>419100</xdr:colOff>
                    <xdr:row>90</xdr:row>
                    <xdr:rowOff>0</xdr:rowOff>
                  </to>
                </anchor>
              </controlPr>
            </control>
          </mc:Choice>
        </mc:AlternateContent>
        <mc:AlternateContent xmlns:mc="http://schemas.openxmlformats.org/markup-compatibility/2006">
          <mc:Choice Requires="x14">
            <control shapeId="118876" r:id="rId30" name="Check Box 92">
              <controlPr defaultSize="0" autoFill="0" autoLine="0" autoPict="0">
                <anchor moveWithCells="1" sizeWithCells="1">
                  <from>
                    <xdr:col>5</xdr:col>
                    <xdr:colOff>57150</xdr:colOff>
                    <xdr:row>90</xdr:row>
                    <xdr:rowOff>0</xdr:rowOff>
                  </from>
                  <to>
                    <xdr:col>6</xdr:col>
                    <xdr:colOff>600075</xdr:colOff>
                    <xdr:row>90</xdr:row>
                    <xdr:rowOff>0</xdr:rowOff>
                  </to>
                </anchor>
              </controlPr>
            </control>
          </mc:Choice>
        </mc:AlternateContent>
        <mc:AlternateContent xmlns:mc="http://schemas.openxmlformats.org/markup-compatibility/2006">
          <mc:Choice Requires="x14">
            <control shapeId="118877" r:id="rId31" name="Check Box 93">
              <controlPr defaultSize="0" autoFill="0" autoLine="0" autoPict="0">
                <anchor moveWithCells="1" sizeWithCells="1">
                  <from>
                    <xdr:col>5</xdr:col>
                    <xdr:colOff>38100</xdr:colOff>
                    <xdr:row>90</xdr:row>
                    <xdr:rowOff>0</xdr:rowOff>
                  </from>
                  <to>
                    <xdr:col>6</xdr:col>
                    <xdr:colOff>285750</xdr:colOff>
                    <xdr:row>90</xdr:row>
                    <xdr:rowOff>0</xdr:rowOff>
                  </to>
                </anchor>
              </controlPr>
            </control>
          </mc:Choice>
        </mc:AlternateContent>
        <mc:AlternateContent xmlns:mc="http://schemas.openxmlformats.org/markup-compatibility/2006">
          <mc:Choice Requires="x14">
            <control shapeId="118878" r:id="rId32" name="Check Box 94">
              <controlPr defaultSize="0" autoFill="0" autoLine="0" autoPict="0">
                <anchor moveWithCells="1" sizeWithCells="1">
                  <from>
                    <xdr:col>7</xdr:col>
                    <xdr:colOff>28575</xdr:colOff>
                    <xdr:row>90</xdr:row>
                    <xdr:rowOff>0</xdr:rowOff>
                  </from>
                  <to>
                    <xdr:col>7</xdr:col>
                    <xdr:colOff>428625</xdr:colOff>
                    <xdr:row>90</xdr:row>
                    <xdr:rowOff>0</xdr:rowOff>
                  </to>
                </anchor>
              </controlPr>
            </control>
          </mc:Choice>
        </mc:AlternateContent>
        <mc:AlternateContent xmlns:mc="http://schemas.openxmlformats.org/markup-compatibility/2006">
          <mc:Choice Requires="x14">
            <control shapeId="118879" r:id="rId33" name="Check Box 95">
              <controlPr defaultSize="0" autoFill="0" autoLine="0" autoPict="0">
                <anchor moveWithCells="1" sizeWithCells="1">
                  <from>
                    <xdr:col>7</xdr:col>
                    <xdr:colOff>523875</xdr:colOff>
                    <xdr:row>90</xdr:row>
                    <xdr:rowOff>0</xdr:rowOff>
                  </from>
                  <to>
                    <xdr:col>8</xdr:col>
                    <xdr:colOff>495300</xdr:colOff>
                    <xdr:row>90</xdr:row>
                    <xdr:rowOff>0</xdr:rowOff>
                  </to>
                </anchor>
              </controlPr>
            </control>
          </mc:Choice>
        </mc:AlternateContent>
        <mc:AlternateContent xmlns:mc="http://schemas.openxmlformats.org/markup-compatibility/2006">
          <mc:Choice Requires="x14">
            <control shapeId="118880" r:id="rId34" name="Check Box 96">
              <controlPr defaultSize="0" autoFill="0" autoLine="0" autoPict="0">
                <anchor moveWithCells="1" sizeWithCells="1">
                  <from>
                    <xdr:col>7</xdr:col>
                    <xdr:colOff>38100</xdr:colOff>
                    <xdr:row>90</xdr:row>
                    <xdr:rowOff>0</xdr:rowOff>
                  </from>
                  <to>
                    <xdr:col>7</xdr:col>
                    <xdr:colOff>542925</xdr:colOff>
                    <xdr:row>90</xdr:row>
                    <xdr:rowOff>0</xdr:rowOff>
                  </to>
                </anchor>
              </controlPr>
            </control>
          </mc:Choice>
        </mc:AlternateContent>
        <mc:AlternateContent xmlns:mc="http://schemas.openxmlformats.org/markup-compatibility/2006">
          <mc:Choice Requires="x14">
            <control shapeId="118881" r:id="rId35" name="Check Box 97">
              <controlPr defaultSize="0" autoFill="0" autoLine="0" autoPict="0">
                <anchor moveWithCells="1" sizeWithCells="1">
                  <from>
                    <xdr:col>7</xdr:col>
                    <xdr:colOff>523875</xdr:colOff>
                    <xdr:row>90</xdr:row>
                    <xdr:rowOff>0</xdr:rowOff>
                  </from>
                  <to>
                    <xdr:col>8</xdr:col>
                    <xdr:colOff>533400</xdr:colOff>
                    <xdr:row>90</xdr:row>
                    <xdr:rowOff>0</xdr:rowOff>
                  </to>
                </anchor>
              </controlPr>
            </control>
          </mc:Choice>
        </mc:AlternateContent>
        <mc:AlternateContent xmlns:mc="http://schemas.openxmlformats.org/markup-compatibility/2006">
          <mc:Choice Requires="x14">
            <control shapeId="118882" r:id="rId36" name="Check Box 98">
              <controlPr defaultSize="0" autoFill="0" autoLine="0" autoPict="0">
                <anchor moveWithCells="1" sizeWithCells="1">
                  <from>
                    <xdr:col>7</xdr:col>
                    <xdr:colOff>47625</xdr:colOff>
                    <xdr:row>90</xdr:row>
                    <xdr:rowOff>0</xdr:rowOff>
                  </from>
                  <to>
                    <xdr:col>8</xdr:col>
                    <xdr:colOff>657225</xdr:colOff>
                    <xdr:row>90</xdr:row>
                    <xdr:rowOff>0</xdr:rowOff>
                  </to>
                </anchor>
              </controlPr>
            </control>
          </mc:Choice>
        </mc:AlternateContent>
        <mc:AlternateContent xmlns:mc="http://schemas.openxmlformats.org/markup-compatibility/2006">
          <mc:Choice Requires="x14">
            <control shapeId="118883" r:id="rId37" name="Check Box 99">
              <controlPr defaultSize="0" autoFill="0" autoLine="0" autoPict="0">
                <anchor moveWithCells="1" sizeWithCells="1">
                  <from>
                    <xdr:col>7</xdr:col>
                    <xdr:colOff>38100</xdr:colOff>
                    <xdr:row>90</xdr:row>
                    <xdr:rowOff>0</xdr:rowOff>
                  </from>
                  <to>
                    <xdr:col>8</xdr:col>
                    <xdr:colOff>428625</xdr:colOff>
                    <xdr:row>90</xdr:row>
                    <xdr:rowOff>0</xdr:rowOff>
                  </to>
                </anchor>
              </controlPr>
            </control>
          </mc:Choice>
        </mc:AlternateContent>
        <mc:AlternateContent xmlns:mc="http://schemas.openxmlformats.org/markup-compatibility/2006">
          <mc:Choice Requires="x14">
            <control shapeId="118884" r:id="rId38" name="Check Box 100">
              <controlPr defaultSize="0" autoFill="0" autoLine="0" autoPict="0">
                <anchor moveWithCells="1" sizeWithCells="1">
                  <from>
                    <xdr:col>5</xdr:col>
                    <xdr:colOff>28575</xdr:colOff>
                    <xdr:row>125</xdr:row>
                    <xdr:rowOff>0</xdr:rowOff>
                  </from>
                  <to>
                    <xdr:col>5</xdr:col>
                    <xdr:colOff>590550</xdr:colOff>
                    <xdr:row>125</xdr:row>
                    <xdr:rowOff>0</xdr:rowOff>
                  </to>
                </anchor>
              </controlPr>
            </control>
          </mc:Choice>
        </mc:AlternateContent>
        <mc:AlternateContent xmlns:mc="http://schemas.openxmlformats.org/markup-compatibility/2006">
          <mc:Choice Requires="x14">
            <control shapeId="118885" r:id="rId39" name="Check Box 101">
              <controlPr defaultSize="0" autoFill="0" autoLine="0" autoPict="0">
                <anchor moveWithCells="1" sizeWithCells="1">
                  <from>
                    <xdr:col>5</xdr:col>
                    <xdr:colOff>714375</xdr:colOff>
                    <xdr:row>125</xdr:row>
                    <xdr:rowOff>0</xdr:rowOff>
                  </from>
                  <to>
                    <xdr:col>6</xdr:col>
                    <xdr:colOff>371475</xdr:colOff>
                    <xdr:row>125</xdr:row>
                    <xdr:rowOff>0</xdr:rowOff>
                  </to>
                </anchor>
              </controlPr>
            </control>
          </mc:Choice>
        </mc:AlternateContent>
        <mc:AlternateContent xmlns:mc="http://schemas.openxmlformats.org/markup-compatibility/2006">
          <mc:Choice Requires="x14">
            <control shapeId="118886" r:id="rId40" name="Check Box 102">
              <controlPr defaultSize="0" autoFill="0" autoLine="0" autoPict="0">
                <anchor moveWithCells="1" sizeWithCells="1">
                  <from>
                    <xdr:col>5</xdr:col>
                    <xdr:colOff>38100</xdr:colOff>
                    <xdr:row>125</xdr:row>
                    <xdr:rowOff>0</xdr:rowOff>
                  </from>
                  <to>
                    <xdr:col>5</xdr:col>
                    <xdr:colOff>742950</xdr:colOff>
                    <xdr:row>125</xdr:row>
                    <xdr:rowOff>0</xdr:rowOff>
                  </to>
                </anchor>
              </controlPr>
            </control>
          </mc:Choice>
        </mc:AlternateContent>
        <mc:AlternateContent xmlns:mc="http://schemas.openxmlformats.org/markup-compatibility/2006">
          <mc:Choice Requires="x14">
            <control shapeId="118887" r:id="rId41" name="Check Box 103">
              <controlPr defaultSize="0" autoFill="0" autoLine="0" autoPict="0">
                <anchor moveWithCells="1" sizeWithCells="1">
                  <from>
                    <xdr:col>5</xdr:col>
                    <xdr:colOff>714375</xdr:colOff>
                    <xdr:row>125</xdr:row>
                    <xdr:rowOff>0</xdr:rowOff>
                  </from>
                  <to>
                    <xdr:col>6</xdr:col>
                    <xdr:colOff>419100</xdr:colOff>
                    <xdr:row>125</xdr:row>
                    <xdr:rowOff>0</xdr:rowOff>
                  </to>
                </anchor>
              </controlPr>
            </control>
          </mc:Choice>
        </mc:AlternateContent>
        <mc:AlternateContent xmlns:mc="http://schemas.openxmlformats.org/markup-compatibility/2006">
          <mc:Choice Requires="x14">
            <control shapeId="118888" r:id="rId42" name="Check Box 104">
              <controlPr defaultSize="0" autoFill="0" autoLine="0" autoPict="0">
                <anchor moveWithCells="1" sizeWithCells="1">
                  <from>
                    <xdr:col>5</xdr:col>
                    <xdr:colOff>57150</xdr:colOff>
                    <xdr:row>125</xdr:row>
                    <xdr:rowOff>0</xdr:rowOff>
                  </from>
                  <to>
                    <xdr:col>6</xdr:col>
                    <xdr:colOff>600075</xdr:colOff>
                    <xdr:row>125</xdr:row>
                    <xdr:rowOff>0</xdr:rowOff>
                  </to>
                </anchor>
              </controlPr>
            </control>
          </mc:Choice>
        </mc:AlternateContent>
        <mc:AlternateContent xmlns:mc="http://schemas.openxmlformats.org/markup-compatibility/2006">
          <mc:Choice Requires="x14">
            <control shapeId="118889" r:id="rId43" name="Check Box 105">
              <controlPr defaultSize="0" autoFill="0" autoLine="0" autoPict="0">
                <anchor moveWithCells="1" sizeWithCells="1">
                  <from>
                    <xdr:col>5</xdr:col>
                    <xdr:colOff>38100</xdr:colOff>
                    <xdr:row>125</xdr:row>
                    <xdr:rowOff>0</xdr:rowOff>
                  </from>
                  <to>
                    <xdr:col>6</xdr:col>
                    <xdr:colOff>285750</xdr:colOff>
                    <xdr:row>125</xdr:row>
                    <xdr:rowOff>0</xdr:rowOff>
                  </to>
                </anchor>
              </controlPr>
            </control>
          </mc:Choice>
        </mc:AlternateContent>
        <mc:AlternateContent xmlns:mc="http://schemas.openxmlformats.org/markup-compatibility/2006">
          <mc:Choice Requires="x14">
            <control shapeId="118890" r:id="rId44" name="Check Box 106">
              <controlPr defaultSize="0" autoFill="0" autoLine="0" autoPict="0">
                <anchor moveWithCells="1" sizeWithCells="1">
                  <from>
                    <xdr:col>7</xdr:col>
                    <xdr:colOff>28575</xdr:colOff>
                    <xdr:row>125</xdr:row>
                    <xdr:rowOff>0</xdr:rowOff>
                  </from>
                  <to>
                    <xdr:col>7</xdr:col>
                    <xdr:colOff>428625</xdr:colOff>
                    <xdr:row>125</xdr:row>
                    <xdr:rowOff>0</xdr:rowOff>
                  </to>
                </anchor>
              </controlPr>
            </control>
          </mc:Choice>
        </mc:AlternateContent>
        <mc:AlternateContent xmlns:mc="http://schemas.openxmlformats.org/markup-compatibility/2006">
          <mc:Choice Requires="x14">
            <control shapeId="118891" r:id="rId45" name="Check Box 107">
              <controlPr defaultSize="0" autoFill="0" autoLine="0" autoPict="0">
                <anchor moveWithCells="1" sizeWithCells="1">
                  <from>
                    <xdr:col>7</xdr:col>
                    <xdr:colOff>523875</xdr:colOff>
                    <xdr:row>125</xdr:row>
                    <xdr:rowOff>0</xdr:rowOff>
                  </from>
                  <to>
                    <xdr:col>8</xdr:col>
                    <xdr:colOff>495300</xdr:colOff>
                    <xdr:row>125</xdr:row>
                    <xdr:rowOff>0</xdr:rowOff>
                  </to>
                </anchor>
              </controlPr>
            </control>
          </mc:Choice>
        </mc:AlternateContent>
        <mc:AlternateContent xmlns:mc="http://schemas.openxmlformats.org/markup-compatibility/2006">
          <mc:Choice Requires="x14">
            <control shapeId="118892" r:id="rId46" name="Check Box 108">
              <controlPr defaultSize="0" autoFill="0" autoLine="0" autoPict="0">
                <anchor moveWithCells="1" sizeWithCells="1">
                  <from>
                    <xdr:col>7</xdr:col>
                    <xdr:colOff>38100</xdr:colOff>
                    <xdr:row>125</xdr:row>
                    <xdr:rowOff>0</xdr:rowOff>
                  </from>
                  <to>
                    <xdr:col>7</xdr:col>
                    <xdr:colOff>542925</xdr:colOff>
                    <xdr:row>125</xdr:row>
                    <xdr:rowOff>0</xdr:rowOff>
                  </to>
                </anchor>
              </controlPr>
            </control>
          </mc:Choice>
        </mc:AlternateContent>
        <mc:AlternateContent xmlns:mc="http://schemas.openxmlformats.org/markup-compatibility/2006">
          <mc:Choice Requires="x14">
            <control shapeId="118893" r:id="rId47" name="Check Box 109">
              <controlPr defaultSize="0" autoFill="0" autoLine="0" autoPict="0">
                <anchor moveWithCells="1" sizeWithCells="1">
                  <from>
                    <xdr:col>7</xdr:col>
                    <xdr:colOff>523875</xdr:colOff>
                    <xdr:row>125</xdr:row>
                    <xdr:rowOff>0</xdr:rowOff>
                  </from>
                  <to>
                    <xdr:col>8</xdr:col>
                    <xdr:colOff>533400</xdr:colOff>
                    <xdr:row>125</xdr:row>
                    <xdr:rowOff>0</xdr:rowOff>
                  </to>
                </anchor>
              </controlPr>
            </control>
          </mc:Choice>
        </mc:AlternateContent>
        <mc:AlternateContent xmlns:mc="http://schemas.openxmlformats.org/markup-compatibility/2006">
          <mc:Choice Requires="x14">
            <control shapeId="118894" r:id="rId48" name="Check Box 110">
              <controlPr defaultSize="0" autoFill="0" autoLine="0" autoPict="0">
                <anchor moveWithCells="1" sizeWithCells="1">
                  <from>
                    <xdr:col>7</xdr:col>
                    <xdr:colOff>47625</xdr:colOff>
                    <xdr:row>125</xdr:row>
                    <xdr:rowOff>0</xdr:rowOff>
                  </from>
                  <to>
                    <xdr:col>8</xdr:col>
                    <xdr:colOff>657225</xdr:colOff>
                    <xdr:row>125</xdr:row>
                    <xdr:rowOff>0</xdr:rowOff>
                  </to>
                </anchor>
              </controlPr>
            </control>
          </mc:Choice>
        </mc:AlternateContent>
        <mc:AlternateContent xmlns:mc="http://schemas.openxmlformats.org/markup-compatibility/2006">
          <mc:Choice Requires="x14">
            <control shapeId="118895" r:id="rId49" name="Check Box 111">
              <controlPr defaultSize="0" autoFill="0" autoLine="0" autoPict="0">
                <anchor moveWithCells="1" sizeWithCells="1">
                  <from>
                    <xdr:col>7</xdr:col>
                    <xdr:colOff>38100</xdr:colOff>
                    <xdr:row>125</xdr:row>
                    <xdr:rowOff>0</xdr:rowOff>
                  </from>
                  <to>
                    <xdr:col>8</xdr:col>
                    <xdr:colOff>428625</xdr:colOff>
                    <xdr:row>125</xdr:row>
                    <xdr:rowOff>0</xdr:rowOff>
                  </to>
                </anchor>
              </controlPr>
            </control>
          </mc:Choice>
        </mc:AlternateContent>
        <mc:AlternateContent xmlns:mc="http://schemas.openxmlformats.org/markup-compatibility/2006">
          <mc:Choice Requires="x14">
            <control shapeId="118896" r:id="rId50" name="Check Box 112">
              <controlPr defaultSize="0" autoFill="0" autoLine="0" autoPict="0">
                <anchor moveWithCells="1" sizeWithCells="1">
                  <from>
                    <xdr:col>5</xdr:col>
                    <xdr:colOff>28575</xdr:colOff>
                    <xdr:row>125</xdr:row>
                    <xdr:rowOff>0</xdr:rowOff>
                  </from>
                  <to>
                    <xdr:col>5</xdr:col>
                    <xdr:colOff>847725</xdr:colOff>
                    <xdr:row>125</xdr:row>
                    <xdr:rowOff>0</xdr:rowOff>
                  </to>
                </anchor>
              </controlPr>
            </control>
          </mc:Choice>
        </mc:AlternateContent>
        <mc:AlternateContent xmlns:mc="http://schemas.openxmlformats.org/markup-compatibility/2006">
          <mc:Choice Requires="x14">
            <control shapeId="118897" r:id="rId51" name="Check Box 113">
              <controlPr defaultSize="0" autoFill="0" autoLine="0" autoPict="0">
                <anchor moveWithCells="1" sizeWithCells="1">
                  <from>
                    <xdr:col>5</xdr:col>
                    <xdr:colOff>47625</xdr:colOff>
                    <xdr:row>125</xdr:row>
                    <xdr:rowOff>0</xdr:rowOff>
                  </from>
                  <to>
                    <xdr:col>5</xdr:col>
                    <xdr:colOff>1076325</xdr:colOff>
                    <xdr:row>125</xdr:row>
                    <xdr:rowOff>0</xdr:rowOff>
                  </to>
                </anchor>
              </controlPr>
            </control>
          </mc:Choice>
        </mc:AlternateContent>
        <mc:AlternateContent xmlns:mc="http://schemas.openxmlformats.org/markup-compatibility/2006">
          <mc:Choice Requires="x14">
            <control shapeId="118898" r:id="rId52" name="Check Box 114">
              <controlPr defaultSize="0" autoFill="0" autoLine="0" autoPict="0">
                <anchor moveWithCells="1" sizeWithCells="1">
                  <from>
                    <xdr:col>5</xdr:col>
                    <xdr:colOff>28575</xdr:colOff>
                    <xdr:row>125</xdr:row>
                    <xdr:rowOff>0</xdr:rowOff>
                  </from>
                  <to>
                    <xdr:col>6</xdr:col>
                    <xdr:colOff>123825</xdr:colOff>
                    <xdr:row>125</xdr:row>
                    <xdr:rowOff>0</xdr:rowOff>
                  </to>
                </anchor>
              </controlPr>
            </control>
          </mc:Choice>
        </mc:AlternateContent>
        <mc:AlternateContent xmlns:mc="http://schemas.openxmlformats.org/markup-compatibility/2006">
          <mc:Choice Requires="x14">
            <control shapeId="118899" r:id="rId53" name="Check Box 115">
              <controlPr defaultSize="0" autoFill="0" autoLine="0" autoPict="0">
                <anchor moveWithCells="1" sizeWithCells="1">
                  <from>
                    <xdr:col>5</xdr:col>
                    <xdr:colOff>47625</xdr:colOff>
                    <xdr:row>125</xdr:row>
                    <xdr:rowOff>0</xdr:rowOff>
                  </from>
                  <to>
                    <xdr:col>6</xdr:col>
                    <xdr:colOff>85725</xdr:colOff>
                    <xdr:row>125</xdr:row>
                    <xdr:rowOff>0</xdr:rowOff>
                  </to>
                </anchor>
              </controlPr>
            </control>
          </mc:Choice>
        </mc:AlternateContent>
        <mc:AlternateContent xmlns:mc="http://schemas.openxmlformats.org/markup-compatibility/2006">
          <mc:Choice Requires="x14">
            <control shapeId="118900" r:id="rId54" name="Check Box 116">
              <controlPr defaultSize="0" autoFill="0" autoLine="0" autoPict="0">
                <anchor moveWithCells="1" sizeWithCells="1">
                  <from>
                    <xdr:col>6</xdr:col>
                    <xdr:colOff>123825</xdr:colOff>
                    <xdr:row>125</xdr:row>
                    <xdr:rowOff>0</xdr:rowOff>
                  </from>
                  <to>
                    <xdr:col>7</xdr:col>
                    <xdr:colOff>142875</xdr:colOff>
                    <xdr:row>125</xdr:row>
                    <xdr:rowOff>0</xdr:rowOff>
                  </to>
                </anchor>
              </controlPr>
            </control>
          </mc:Choice>
        </mc:AlternateContent>
        <mc:AlternateContent xmlns:mc="http://schemas.openxmlformats.org/markup-compatibility/2006">
          <mc:Choice Requires="x14">
            <control shapeId="118901" r:id="rId55" name="Check Box 117">
              <controlPr defaultSize="0" autoFill="0" autoLine="0" autoPict="0">
                <anchor moveWithCells="1" sizeWithCells="1">
                  <from>
                    <xdr:col>6</xdr:col>
                    <xdr:colOff>142875</xdr:colOff>
                    <xdr:row>125</xdr:row>
                    <xdr:rowOff>0</xdr:rowOff>
                  </from>
                  <to>
                    <xdr:col>7</xdr:col>
                    <xdr:colOff>342900</xdr:colOff>
                    <xdr:row>125</xdr:row>
                    <xdr:rowOff>0</xdr:rowOff>
                  </to>
                </anchor>
              </controlPr>
            </control>
          </mc:Choice>
        </mc:AlternateContent>
        <mc:AlternateContent xmlns:mc="http://schemas.openxmlformats.org/markup-compatibility/2006">
          <mc:Choice Requires="x14">
            <control shapeId="118902" r:id="rId56" name="Check Box 118">
              <controlPr defaultSize="0" autoFill="0" autoLine="0" autoPict="0">
                <anchor moveWithCells="1" sizeWithCells="1">
                  <from>
                    <xdr:col>6</xdr:col>
                    <xdr:colOff>123825</xdr:colOff>
                    <xdr:row>125</xdr:row>
                    <xdr:rowOff>0</xdr:rowOff>
                  </from>
                  <to>
                    <xdr:col>7</xdr:col>
                    <xdr:colOff>504825</xdr:colOff>
                    <xdr:row>125</xdr:row>
                    <xdr:rowOff>0</xdr:rowOff>
                  </to>
                </anchor>
              </controlPr>
            </control>
          </mc:Choice>
        </mc:AlternateContent>
        <mc:AlternateContent xmlns:mc="http://schemas.openxmlformats.org/markup-compatibility/2006">
          <mc:Choice Requires="x14">
            <control shapeId="118903" r:id="rId57" name="Check Box 119">
              <controlPr defaultSize="0" autoFill="0" autoLine="0" autoPict="0">
                <anchor moveWithCells="1" sizeWithCells="1">
                  <from>
                    <xdr:col>6</xdr:col>
                    <xdr:colOff>142875</xdr:colOff>
                    <xdr:row>125</xdr:row>
                    <xdr:rowOff>0</xdr:rowOff>
                  </from>
                  <to>
                    <xdr:col>7</xdr:col>
                    <xdr:colOff>466725</xdr:colOff>
                    <xdr:row>125</xdr:row>
                    <xdr:rowOff>0</xdr:rowOff>
                  </to>
                </anchor>
              </controlPr>
            </control>
          </mc:Choice>
        </mc:AlternateContent>
        <mc:AlternateContent xmlns:mc="http://schemas.openxmlformats.org/markup-compatibility/2006">
          <mc:Choice Requires="x14">
            <control shapeId="118904" r:id="rId58" name="Check Box 120">
              <controlPr defaultSize="0" autoFill="0" autoLine="0" autoPict="0">
                <anchor moveWithCells="1" sizeWithCells="1">
                  <from>
                    <xdr:col>7</xdr:col>
                    <xdr:colOff>581025</xdr:colOff>
                    <xdr:row>125</xdr:row>
                    <xdr:rowOff>0</xdr:rowOff>
                  </from>
                  <to>
                    <xdr:col>8</xdr:col>
                    <xdr:colOff>800100</xdr:colOff>
                    <xdr:row>125</xdr:row>
                    <xdr:rowOff>0</xdr:rowOff>
                  </to>
                </anchor>
              </controlPr>
            </control>
          </mc:Choice>
        </mc:AlternateContent>
        <mc:AlternateContent xmlns:mc="http://schemas.openxmlformats.org/markup-compatibility/2006">
          <mc:Choice Requires="x14">
            <control shapeId="118905" r:id="rId59" name="Check Box 121">
              <controlPr defaultSize="0" autoFill="0" autoLine="0" autoPict="0">
                <anchor moveWithCells="1" sizeWithCells="1">
                  <from>
                    <xdr:col>8</xdr:col>
                    <xdr:colOff>9525</xdr:colOff>
                    <xdr:row>125</xdr:row>
                    <xdr:rowOff>0</xdr:rowOff>
                  </from>
                  <to>
                    <xdr:col>8</xdr:col>
                    <xdr:colOff>1019175</xdr:colOff>
                    <xdr:row>125</xdr:row>
                    <xdr:rowOff>0</xdr:rowOff>
                  </to>
                </anchor>
              </controlPr>
            </control>
          </mc:Choice>
        </mc:AlternateContent>
        <mc:AlternateContent xmlns:mc="http://schemas.openxmlformats.org/markup-compatibility/2006">
          <mc:Choice Requires="x14">
            <control shapeId="118906" r:id="rId60" name="Check Box 122">
              <controlPr defaultSize="0" autoFill="0" autoLine="0" autoPict="0">
                <anchor moveWithCells="1" sizeWithCells="1">
                  <from>
                    <xdr:col>7</xdr:col>
                    <xdr:colOff>581025</xdr:colOff>
                    <xdr:row>125</xdr:row>
                    <xdr:rowOff>0</xdr:rowOff>
                  </from>
                  <to>
                    <xdr:col>9</xdr:col>
                    <xdr:colOff>0</xdr:colOff>
                    <xdr:row>125</xdr:row>
                    <xdr:rowOff>0</xdr:rowOff>
                  </to>
                </anchor>
              </controlPr>
            </control>
          </mc:Choice>
        </mc:AlternateContent>
        <mc:AlternateContent xmlns:mc="http://schemas.openxmlformats.org/markup-compatibility/2006">
          <mc:Choice Requires="x14">
            <control shapeId="118907" r:id="rId61" name="Check Box 123">
              <controlPr defaultSize="0" autoFill="0" autoLine="0" autoPict="0">
                <anchor moveWithCells="1" sizeWithCells="1">
                  <from>
                    <xdr:col>8</xdr:col>
                    <xdr:colOff>9525</xdr:colOff>
                    <xdr:row>125</xdr:row>
                    <xdr:rowOff>0</xdr:rowOff>
                  </from>
                  <to>
                    <xdr:col>8</xdr:col>
                    <xdr:colOff>1152525</xdr:colOff>
                    <xdr:row>125</xdr:row>
                    <xdr:rowOff>0</xdr:rowOff>
                  </to>
                </anchor>
              </controlPr>
            </control>
          </mc:Choice>
        </mc:AlternateContent>
        <mc:AlternateContent xmlns:mc="http://schemas.openxmlformats.org/markup-compatibility/2006">
          <mc:Choice Requires="x14">
            <control shapeId="118908" r:id="rId62" name="Check Box 124">
              <controlPr defaultSize="0" autoFill="0" autoLine="0" autoPict="0">
                <anchor moveWithCells="1" sizeWithCells="1">
                  <from>
                    <xdr:col>5</xdr:col>
                    <xdr:colOff>66675</xdr:colOff>
                    <xdr:row>125</xdr:row>
                    <xdr:rowOff>0</xdr:rowOff>
                  </from>
                  <to>
                    <xdr:col>5</xdr:col>
                    <xdr:colOff>942975</xdr:colOff>
                    <xdr:row>125</xdr:row>
                    <xdr:rowOff>0</xdr:rowOff>
                  </to>
                </anchor>
              </controlPr>
            </control>
          </mc:Choice>
        </mc:AlternateContent>
        <mc:AlternateContent xmlns:mc="http://schemas.openxmlformats.org/markup-compatibility/2006">
          <mc:Choice Requires="x14">
            <control shapeId="118909" r:id="rId63" name="Check Box 125">
              <controlPr defaultSize="0" autoFill="0" autoLine="0" autoPict="0">
                <anchor moveWithCells="1" sizeWithCells="1">
                  <from>
                    <xdr:col>5</xdr:col>
                    <xdr:colOff>85725</xdr:colOff>
                    <xdr:row>125</xdr:row>
                    <xdr:rowOff>0</xdr:rowOff>
                  </from>
                  <to>
                    <xdr:col>6</xdr:col>
                    <xdr:colOff>57150</xdr:colOff>
                    <xdr:row>125</xdr:row>
                    <xdr:rowOff>0</xdr:rowOff>
                  </to>
                </anchor>
              </controlPr>
            </control>
          </mc:Choice>
        </mc:AlternateContent>
        <mc:AlternateContent xmlns:mc="http://schemas.openxmlformats.org/markup-compatibility/2006">
          <mc:Choice Requires="x14">
            <control shapeId="118910" r:id="rId64" name="Check Box 126">
              <controlPr defaultSize="0" autoFill="0" autoLine="0" autoPict="0">
                <anchor moveWithCells="1" sizeWithCells="1">
                  <from>
                    <xdr:col>5</xdr:col>
                    <xdr:colOff>66675</xdr:colOff>
                    <xdr:row>125</xdr:row>
                    <xdr:rowOff>0</xdr:rowOff>
                  </from>
                  <to>
                    <xdr:col>6</xdr:col>
                    <xdr:colOff>247650</xdr:colOff>
                    <xdr:row>125</xdr:row>
                    <xdr:rowOff>0</xdr:rowOff>
                  </to>
                </anchor>
              </controlPr>
            </control>
          </mc:Choice>
        </mc:AlternateContent>
        <mc:AlternateContent xmlns:mc="http://schemas.openxmlformats.org/markup-compatibility/2006">
          <mc:Choice Requires="x14">
            <control shapeId="118911" r:id="rId65" name="Check Box 127">
              <controlPr defaultSize="0" autoFill="0" autoLine="0" autoPict="0">
                <anchor moveWithCells="1" sizeWithCells="1">
                  <from>
                    <xdr:col>5</xdr:col>
                    <xdr:colOff>85725</xdr:colOff>
                    <xdr:row>125</xdr:row>
                    <xdr:rowOff>0</xdr:rowOff>
                  </from>
                  <to>
                    <xdr:col>6</xdr:col>
                    <xdr:colOff>200025</xdr:colOff>
                    <xdr:row>125</xdr:row>
                    <xdr:rowOff>0</xdr:rowOff>
                  </to>
                </anchor>
              </controlPr>
            </control>
          </mc:Choice>
        </mc:AlternateContent>
        <mc:AlternateContent xmlns:mc="http://schemas.openxmlformats.org/markup-compatibility/2006">
          <mc:Choice Requires="x14">
            <control shapeId="118912" r:id="rId66" name="Check Box 128">
              <controlPr defaultSize="0" autoFill="0" autoLine="0" autoPict="0">
                <anchor moveWithCells="1" sizeWithCells="1">
                  <from>
                    <xdr:col>6</xdr:col>
                    <xdr:colOff>180975</xdr:colOff>
                    <xdr:row>125</xdr:row>
                    <xdr:rowOff>0</xdr:rowOff>
                  </from>
                  <to>
                    <xdr:col>7</xdr:col>
                    <xdr:colOff>104775</xdr:colOff>
                    <xdr:row>125</xdr:row>
                    <xdr:rowOff>0</xdr:rowOff>
                  </to>
                </anchor>
              </controlPr>
            </control>
          </mc:Choice>
        </mc:AlternateContent>
        <mc:AlternateContent xmlns:mc="http://schemas.openxmlformats.org/markup-compatibility/2006">
          <mc:Choice Requires="x14">
            <control shapeId="118913" r:id="rId67" name="Check Box 129">
              <controlPr defaultSize="0" autoFill="0" autoLine="0" autoPict="0">
                <anchor moveWithCells="1" sizeWithCells="1">
                  <from>
                    <xdr:col>6</xdr:col>
                    <xdr:colOff>180975</xdr:colOff>
                    <xdr:row>125</xdr:row>
                    <xdr:rowOff>0</xdr:rowOff>
                  </from>
                  <to>
                    <xdr:col>7</xdr:col>
                    <xdr:colOff>276225</xdr:colOff>
                    <xdr:row>125</xdr:row>
                    <xdr:rowOff>0</xdr:rowOff>
                  </to>
                </anchor>
              </controlPr>
            </control>
          </mc:Choice>
        </mc:AlternateContent>
        <mc:AlternateContent xmlns:mc="http://schemas.openxmlformats.org/markup-compatibility/2006">
          <mc:Choice Requires="x14">
            <control shapeId="118914" r:id="rId68" name="Check Box 130">
              <controlPr defaultSize="0" autoFill="0" autoLine="0" autoPict="0">
                <anchor moveWithCells="1" sizeWithCells="1">
                  <from>
                    <xdr:col>6</xdr:col>
                    <xdr:colOff>171450</xdr:colOff>
                    <xdr:row>125</xdr:row>
                    <xdr:rowOff>0</xdr:rowOff>
                  </from>
                  <to>
                    <xdr:col>7</xdr:col>
                    <xdr:colOff>419100</xdr:colOff>
                    <xdr:row>125</xdr:row>
                    <xdr:rowOff>0</xdr:rowOff>
                  </to>
                </anchor>
              </controlPr>
            </control>
          </mc:Choice>
        </mc:AlternateContent>
        <mc:AlternateContent xmlns:mc="http://schemas.openxmlformats.org/markup-compatibility/2006">
          <mc:Choice Requires="x14">
            <control shapeId="118915" r:id="rId69" name="Check Box 131">
              <controlPr defaultSize="0" autoFill="0" autoLine="0" autoPict="0">
                <anchor moveWithCells="1" sizeWithCells="1">
                  <from>
                    <xdr:col>6</xdr:col>
                    <xdr:colOff>180975</xdr:colOff>
                    <xdr:row>125</xdr:row>
                    <xdr:rowOff>0</xdr:rowOff>
                  </from>
                  <to>
                    <xdr:col>7</xdr:col>
                    <xdr:colOff>390525</xdr:colOff>
                    <xdr:row>125</xdr:row>
                    <xdr:rowOff>0</xdr:rowOff>
                  </to>
                </anchor>
              </controlPr>
            </control>
          </mc:Choice>
        </mc:AlternateContent>
        <mc:AlternateContent xmlns:mc="http://schemas.openxmlformats.org/markup-compatibility/2006">
          <mc:Choice Requires="x14">
            <control shapeId="118916" r:id="rId70" name="Check Box 132">
              <controlPr defaultSize="0" autoFill="0" autoLine="0" autoPict="0">
                <anchor moveWithCells="1" sizeWithCells="1">
                  <from>
                    <xdr:col>7</xdr:col>
                    <xdr:colOff>361950</xdr:colOff>
                    <xdr:row>125</xdr:row>
                    <xdr:rowOff>0</xdr:rowOff>
                  </from>
                  <to>
                    <xdr:col>8</xdr:col>
                    <xdr:colOff>342900</xdr:colOff>
                    <xdr:row>125</xdr:row>
                    <xdr:rowOff>0</xdr:rowOff>
                  </to>
                </anchor>
              </controlPr>
            </control>
          </mc:Choice>
        </mc:AlternateContent>
        <mc:AlternateContent xmlns:mc="http://schemas.openxmlformats.org/markup-compatibility/2006">
          <mc:Choice Requires="x14">
            <control shapeId="118917" r:id="rId71" name="Check Box 133">
              <controlPr defaultSize="0" autoFill="0" autoLine="0" autoPict="0">
                <anchor moveWithCells="1" sizeWithCells="1">
                  <from>
                    <xdr:col>7</xdr:col>
                    <xdr:colOff>371475</xdr:colOff>
                    <xdr:row>125</xdr:row>
                    <xdr:rowOff>0</xdr:rowOff>
                  </from>
                  <to>
                    <xdr:col>8</xdr:col>
                    <xdr:colOff>504825</xdr:colOff>
                    <xdr:row>125</xdr:row>
                    <xdr:rowOff>0</xdr:rowOff>
                  </to>
                </anchor>
              </controlPr>
            </control>
          </mc:Choice>
        </mc:AlternateContent>
        <mc:AlternateContent xmlns:mc="http://schemas.openxmlformats.org/markup-compatibility/2006">
          <mc:Choice Requires="x14">
            <control shapeId="118918" r:id="rId72" name="Check Box 134">
              <controlPr defaultSize="0" autoFill="0" autoLine="0" autoPict="0">
                <anchor moveWithCells="1" sizeWithCells="1">
                  <from>
                    <xdr:col>7</xdr:col>
                    <xdr:colOff>352425</xdr:colOff>
                    <xdr:row>125</xdr:row>
                    <xdr:rowOff>0</xdr:rowOff>
                  </from>
                  <to>
                    <xdr:col>8</xdr:col>
                    <xdr:colOff>628650</xdr:colOff>
                    <xdr:row>125</xdr:row>
                    <xdr:rowOff>0</xdr:rowOff>
                  </to>
                </anchor>
              </controlPr>
            </control>
          </mc:Choice>
        </mc:AlternateContent>
        <mc:AlternateContent xmlns:mc="http://schemas.openxmlformats.org/markup-compatibility/2006">
          <mc:Choice Requires="x14">
            <control shapeId="118919" r:id="rId73" name="Check Box 135">
              <controlPr defaultSize="0" autoFill="0" autoLine="0" autoPict="0">
                <anchor moveWithCells="1" sizeWithCells="1">
                  <from>
                    <xdr:col>7</xdr:col>
                    <xdr:colOff>371475</xdr:colOff>
                    <xdr:row>125</xdr:row>
                    <xdr:rowOff>0</xdr:rowOff>
                  </from>
                  <to>
                    <xdr:col>8</xdr:col>
                    <xdr:colOff>600075</xdr:colOff>
                    <xdr:row>125</xdr:row>
                    <xdr:rowOff>0</xdr:rowOff>
                  </to>
                </anchor>
              </controlPr>
            </control>
          </mc:Choice>
        </mc:AlternateContent>
        <mc:AlternateContent xmlns:mc="http://schemas.openxmlformats.org/markup-compatibility/2006">
          <mc:Choice Requires="x14">
            <control shapeId="118920" r:id="rId74" name="Check Box 136">
              <controlPr defaultSize="0" autoFill="0" autoLine="0" autoPict="0">
                <anchor moveWithCells="1" sizeWithCells="1">
                  <from>
                    <xdr:col>5</xdr:col>
                    <xdr:colOff>257175</xdr:colOff>
                    <xdr:row>125</xdr:row>
                    <xdr:rowOff>0</xdr:rowOff>
                  </from>
                  <to>
                    <xdr:col>6</xdr:col>
                    <xdr:colOff>219075</xdr:colOff>
                    <xdr:row>125</xdr:row>
                    <xdr:rowOff>0</xdr:rowOff>
                  </to>
                </anchor>
              </controlPr>
            </control>
          </mc:Choice>
        </mc:AlternateContent>
        <mc:AlternateContent xmlns:mc="http://schemas.openxmlformats.org/markup-compatibility/2006">
          <mc:Choice Requires="x14">
            <control shapeId="118921" r:id="rId75" name="Check Box 137">
              <controlPr defaultSize="0" autoFill="0" autoLine="0" autoPict="0">
                <anchor moveWithCells="1" sizeWithCells="1">
                  <from>
                    <xdr:col>5</xdr:col>
                    <xdr:colOff>276225</xdr:colOff>
                    <xdr:row>125</xdr:row>
                    <xdr:rowOff>0</xdr:rowOff>
                  </from>
                  <to>
                    <xdr:col>5</xdr:col>
                    <xdr:colOff>1066800</xdr:colOff>
                    <xdr:row>125</xdr:row>
                    <xdr:rowOff>0</xdr:rowOff>
                  </to>
                </anchor>
              </controlPr>
            </control>
          </mc:Choice>
        </mc:AlternateContent>
        <mc:AlternateContent xmlns:mc="http://schemas.openxmlformats.org/markup-compatibility/2006">
          <mc:Choice Requires="x14">
            <control shapeId="118922" r:id="rId76" name="Check Box 138">
              <controlPr defaultSize="0" autoFill="0" autoLine="0" autoPict="0">
                <anchor moveWithCells="1" sizeWithCells="1">
                  <from>
                    <xdr:col>5</xdr:col>
                    <xdr:colOff>276225</xdr:colOff>
                    <xdr:row>125</xdr:row>
                    <xdr:rowOff>0</xdr:rowOff>
                  </from>
                  <to>
                    <xdr:col>6</xdr:col>
                    <xdr:colOff>47625</xdr:colOff>
                    <xdr:row>125</xdr:row>
                    <xdr:rowOff>0</xdr:rowOff>
                  </to>
                </anchor>
              </controlPr>
            </control>
          </mc:Choice>
        </mc:AlternateContent>
        <mc:AlternateContent xmlns:mc="http://schemas.openxmlformats.org/markup-compatibility/2006">
          <mc:Choice Requires="x14">
            <control shapeId="118923" r:id="rId77" name="Check Box 139">
              <controlPr defaultSize="0" autoFill="0" autoLine="0" autoPict="0">
                <anchor moveWithCells="1" sizeWithCells="1">
                  <from>
                    <xdr:col>7</xdr:col>
                    <xdr:colOff>123825</xdr:colOff>
                    <xdr:row>125</xdr:row>
                    <xdr:rowOff>0</xdr:rowOff>
                  </from>
                  <to>
                    <xdr:col>8</xdr:col>
                    <xdr:colOff>228600</xdr:colOff>
                    <xdr:row>125</xdr:row>
                    <xdr:rowOff>0</xdr:rowOff>
                  </to>
                </anchor>
              </controlPr>
            </control>
          </mc:Choice>
        </mc:AlternateContent>
        <mc:AlternateContent xmlns:mc="http://schemas.openxmlformats.org/markup-compatibility/2006">
          <mc:Choice Requires="x14">
            <control shapeId="118924" r:id="rId78" name="Check Box 140">
              <controlPr defaultSize="0" autoFill="0" autoLine="0" autoPict="0">
                <anchor moveWithCells="1" sizeWithCells="1">
                  <from>
                    <xdr:col>7</xdr:col>
                    <xdr:colOff>133350</xdr:colOff>
                    <xdr:row>125</xdr:row>
                    <xdr:rowOff>0</xdr:rowOff>
                  </from>
                  <to>
                    <xdr:col>8</xdr:col>
                    <xdr:colOff>47625</xdr:colOff>
                    <xdr:row>125</xdr:row>
                    <xdr:rowOff>0</xdr:rowOff>
                  </to>
                </anchor>
              </controlPr>
            </control>
          </mc:Choice>
        </mc:AlternateContent>
        <mc:AlternateContent xmlns:mc="http://schemas.openxmlformats.org/markup-compatibility/2006">
          <mc:Choice Requires="x14">
            <control shapeId="118925" r:id="rId79" name="Check Box 141">
              <controlPr defaultSize="0" autoFill="0" autoLine="0" autoPict="0">
                <anchor moveWithCells="1" sizeWithCells="1">
                  <from>
                    <xdr:col>7</xdr:col>
                    <xdr:colOff>133350</xdr:colOff>
                    <xdr:row>125</xdr:row>
                    <xdr:rowOff>0</xdr:rowOff>
                  </from>
                  <to>
                    <xdr:col>8</xdr:col>
                    <xdr:colOff>114300</xdr:colOff>
                    <xdr:row>125</xdr:row>
                    <xdr:rowOff>0</xdr:rowOff>
                  </to>
                </anchor>
              </controlPr>
            </control>
          </mc:Choice>
        </mc:AlternateContent>
        <mc:AlternateContent xmlns:mc="http://schemas.openxmlformats.org/markup-compatibility/2006">
          <mc:Choice Requires="x14">
            <control shapeId="118926" r:id="rId80" name="Check Box 142">
              <controlPr defaultSize="0" autoFill="0" autoLine="0" autoPict="0">
                <anchor moveWithCells="1">
                  <from>
                    <xdr:col>4</xdr:col>
                    <xdr:colOff>352425</xdr:colOff>
                    <xdr:row>257</xdr:row>
                    <xdr:rowOff>47625</xdr:rowOff>
                  </from>
                  <to>
                    <xdr:col>5</xdr:col>
                    <xdr:colOff>428625</xdr:colOff>
                    <xdr:row>257</xdr:row>
                    <xdr:rowOff>200025</xdr:rowOff>
                  </to>
                </anchor>
              </controlPr>
            </control>
          </mc:Choice>
        </mc:AlternateContent>
        <mc:AlternateContent xmlns:mc="http://schemas.openxmlformats.org/markup-compatibility/2006">
          <mc:Choice Requires="x14">
            <control shapeId="118927" r:id="rId81" name="Check Box 143">
              <controlPr defaultSize="0" autoFill="0" autoLine="0" autoPict="0">
                <anchor moveWithCells="1">
                  <from>
                    <xdr:col>6</xdr:col>
                    <xdr:colOff>66675</xdr:colOff>
                    <xdr:row>125</xdr:row>
                    <xdr:rowOff>0</xdr:rowOff>
                  </from>
                  <to>
                    <xdr:col>6</xdr:col>
                    <xdr:colOff>561975</xdr:colOff>
                    <xdr:row>257</xdr:row>
                    <xdr:rowOff>171450</xdr:rowOff>
                  </to>
                </anchor>
              </controlPr>
            </control>
          </mc:Choice>
        </mc:AlternateContent>
        <mc:AlternateContent xmlns:mc="http://schemas.openxmlformats.org/markup-compatibility/2006">
          <mc:Choice Requires="x14">
            <control shapeId="118928" r:id="rId82" name="Check Box 144">
              <controlPr defaultSize="0" autoFill="0" autoLine="0" autoPict="0">
                <anchor moveWithCells="1" sizeWithCells="1">
                  <from>
                    <xdr:col>5</xdr:col>
                    <xdr:colOff>66675</xdr:colOff>
                    <xdr:row>125</xdr:row>
                    <xdr:rowOff>0</xdr:rowOff>
                  </from>
                  <to>
                    <xdr:col>5</xdr:col>
                    <xdr:colOff>942975</xdr:colOff>
                    <xdr:row>125</xdr:row>
                    <xdr:rowOff>0</xdr:rowOff>
                  </to>
                </anchor>
              </controlPr>
            </control>
          </mc:Choice>
        </mc:AlternateContent>
        <mc:AlternateContent xmlns:mc="http://schemas.openxmlformats.org/markup-compatibility/2006">
          <mc:Choice Requires="x14">
            <control shapeId="118929" r:id="rId83" name="Check Box 145">
              <controlPr defaultSize="0" autoFill="0" autoLine="0" autoPict="0">
                <anchor moveWithCells="1" sizeWithCells="1">
                  <from>
                    <xdr:col>5</xdr:col>
                    <xdr:colOff>85725</xdr:colOff>
                    <xdr:row>125</xdr:row>
                    <xdr:rowOff>0</xdr:rowOff>
                  </from>
                  <to>
                    <xdr:col>6</xdr:col>
                    <xdr:colOff>57150</xdr:colOff>
                    <xdr:row>125</xdr:row>
                    <xdr:rowOff>0</xdr:rowOff>
                  </to>
                </anchor>
              </controlPr>
            </control>
          </mc:Choice>
        </mc:AlternateContent>
        <mc:AlternateContent xmlns:mc="http://schemas.openxmlformats.org/markup-compatibility/2006">
          <mc:Choice Requires="x14">
            <control shapeId="118930" r:id="rId84" name="Check Box 146">
              <controlPr defaultSize="0" autoFill="0" autoLine="0" autoPict="0">
                <anchor moveWithCells="1" sizeWithCells="1">
                  <from>
                    <xdr:col>5</xdr:col>
                    <xdr:colOff>66675</xdr:colOff>
                    <xdr:row>125</xdr:row>
                    <xdr:rowOff>0</xdr:rowOff>
                  </from>
                  <to>
                    <xdr:col>6</xdr:col>
                    <xdr:colOff>247650</xdr:colOff>
                    <xdr:row>125</xdr:row>
                    <xdr:rowOff>0</xdr:rowOff>
                  </to>
                </anchor>
              </controlPr>
            </control>
          </mc:Choice>
        </mc:AlternateContent>
        <mc:AlternateContent xmlns:mc="http://schemas.openxmlformats.org/markup-compatibility/2006">
          <mc:Choice Requires="x14">
            <control shapeId="118931" r:id="rId85" name="Check Box 147">
              <controlPr defaultSize="0" autoFill="0" autoLine="0" autoPict="0">
                <anchor moveWithCells="1" sizeWithCells="1">
                  <from>
                    <xdr:col>5</xdr:col>
                    <xdr:colOff>85725</xdr:colOff>
                    <xdr:row>125</xdr:row>
                    <xdr:rowOff>0</xdr:rowOff>
                  </from>
                  <to>
                    <xdr:col>6</xdr:col>
                    <xdr:colOff>200025</xdr:colOff>
                    <xdr:row>125</xdr:row>
                    <xdr:rowOff>0</xdr:rowOff>
                  </to>
                </anchor>
              </controlPr>
            </control>
          </mc:Choice>
        </mc:AlternateContent>
        <mc:AlternateContent xmlns:mc="http://schemas.openxmlformats.org/markup-compatibility/2006">
          <mc:Choice Requires="x14">
            <control shapeId="118932" r:id="rId86" name="Check Box 148">
              <controlPr defaultSize="0" autoFill="0" autoLine="0" autoPict="0">
                <anchor moveWithCells="1" sizeWithCells="1">
                  <from>
                    <xdr:col>6</xdr:col>
                    <xdr:colOff>180975</xdr:colOff>
                    <xdr:row>125</xdr:row>
                    <xdr:rowOff>0</xdr:rowOff>
                  </from>
                  <to>
                    <xdr:col>7</xdr:col>
                    <xdr:colOff>104775</xdr:colOff>
                    <xdr:row>125</xdr:row>
                    <xdr:rowOff>0</xdr:rowOff>
                  </to>
                </anchor>
              </controlPr>
            </control>
          </mc:Choice>
        </mc:AlternateContent>
        <mc:AlternateContent xmlns:mc="http://schemas.openxmlformats.org/markup-compatibility/2006">
          <mc:Choice Requires="x14">
            <control shapeId="118933" r:id="rId87" name="Check Box 149">
              <controlPr defaultSize="0" autoFill="0" autoLine="0" autoPict="0">
                <anchor moveWithCells="1" sizeWithCells="1">
                  <from>
                    <xdr:col>6</xdr:col>
                    <xdr:colOff>180975</xdr:colOff>
                    <xdr:row>125</xdr:row>
                    <xdr:rowOff>0</xdr:rowOff>
                  </from>
                  <to>
                    <xdr:col>7</xdr:col>
                    <xdr:colOff>276225</xdr:colOff>
                    <xdr:row>125</xdr:row>
                    <xdr:rowOff>0</xdr:rowOff>
                  </to>
                </anchor>
              </controlPr>
            </control>
          </mc:Choice>
        </mc:AlternateContent>
        <mc:AlternateContent xmlns:mc="http://schemas.openxmlformats.org/markup-compatibility/2006">
          <mc:Choice Requires="x14">
            <control shapeId="118934" r:id="rId88" name="Check Box 150">
              <controlPr defaultSize="0" autoFill="0" autoLine="0" autoPict="0">
                <anchor moveWithCells="1" sizeWithCells="1">
                  <from>
                    <xdr:col>6</xdr:col>
                    <xdr:colOff>171450</xdr:colOff>
                    <xdr:row>125</xdr:row>
                    <xdr:rowOff>0</xdr:rowOff>
                  </from>
                  <to>
                    <xdr:col>7</xdr:col>
                    <xdr:colOff>419100</xdr:colOff>
                    <xdr:row>125</xdr:row>
                    <xdr:rowOff>0</xdr:rowOff>
                  </to>
                </anchor>
              </controlPr>
            </control>
          </mc:Choice>
        </mc:AlternateContent>
        <mc:AlternateContent xmlns:mc="http://schemas.openxmlformats.org/markup-compatibility/2006">
          <mc:Choice Requires="x14">
            <control shapeId="118935" r:id="rId89" name="Check Box 151">
              <controlPr defaultSize="0" autoFill="0" autoLine="0" autoPict="0">
                <anchor moveWithCells="1" sizeWithCells="1">
                  <from>
                    <xdr:col>6</xdr:col>
                    <xdr:colOff>180975</xdr:colOff>
                    <xdr:row>125</xdr:row>
                    <xdr:rowOff>0</xdr:rowOff>
                  </from>
                  <to>
                    <xdr:col>7</xdr:col>
                    <xdr:colOff>390525</xdr:colOff>
                    <xdr:row>125</xdr:row>
                    <xdr:rowOff>0</xdr:rowOff>
                  </to>
                </anchor>
              </controlPr>
            </control>
          </mc:Choice>
        </mc:AlternateContent>
        <mc:AlternateContent xmlns:mc="http://schemas.openxmlformats.org/markup-compatibility/2006">
          <mc:Choice Requires="x14">
            <control shapeId="118936" r:id="rId90" name="Check Box 152">
              <controlPr defaultSize="0" autoFill="0" autoLine="0" autoPict="0">
                <anchor moveWithCells="1" sizeWithCells="1">
                  <from>
                    <xdr:col>7</xdr:col>
                    <xdr:colOff>361950</xdr:colOff>
                    <xdr:row>125</xdr:row>
                    <xdr:rowOff>0</xdr:rowOff>
                  </from>
                  <to>
                    <xdr:col>8</xdr:col>
                    <xdr:colOff>342900</xdr:colOff>
                    <xdr:row>125</xdr:row>
                    <xdr:rowOff>0</xdr:rowOff>
                  </to>
                </anchor>
              </controlPr>
            </control>
          </mc:Choice>
        </mc:AlternateContent>
        <mc:AlternateContent xmlns:mc="http://schemas.openxmlformats.org/markup-compatibility/2006">
          <mc:Choice Requires="x14">
            <control shapeId="118937" r:id="rId91" name="Check Box 153">
              <controlPr defaultSize="0" autoFill="0" autoLine="0" autoPict="0">
                <anchor moveWithCells="1" sizeWithCells="1">
                  <from>
                    <xdr:col>7</xdr:col>
                    <xdr:colOff>371475</xdr:colOff>
                    <xdr:row>125</xdr:row>
                    <xdr:rowOff>0</xdr:rowOff>
                  </from>
                  <to>
                    <xdr:col>8</xdr:col>
                    <xdr:colOff>504825</xdr:colOff>
                    <xdr:row>125</xdr:row>
                    <xdr:rowOff>0</xdr:rowOff>
                  </to>
                </anchor>
              </controlPr>
            </control>
          </mc:Choice>
        </mc:AlternateContent>
        <mc:AlternateContent xmlns:mc="http://schemas.openxmlformats.org/markup-compatibility/2006">
          <mc:Choice Requires="x14">
            <control shapeId="118938" r:id="rId92" name="Check Box 154">
              <controlPr defaultSize="0" autoFill="0" autoLine="0" autoPict="0">
                <anchor moveWithCells="1" sizeWithCells="1">
                  <from>
                    <xdr:col>7</xdr:col>
                    <xdr:colOff>352425</xdr:colOff>
                    <xdr:row>125</xdr:row>
                    <xdr:rowOff>0</xdr:rowOff>
                  </from>
                  <to>
                    <xdr:col>8</xdr:col>
                    <xdr:colOff>628650</xdr:colOff>
                    <xdr:row>125</xdr:row>
                    <xdr:rowOff>0</xdr:rowOff>
                  </to>
                </anchor>
              </controlPr>
            </control>
          </mc:Choice>
        </mc:AlternateContent>
        <mc:AlternateContent xmlns:mc="http://schemas.openxmlformats.org/markup-compatibility/2006">
          <mc:Choice Requires="x14">
            <control shapeId="118939" r:id="rId93" name="Check Box 155">
              <controlPr defaultSize="0" autoFill="0" autoLine="0" autoPict="0">
                <anchor moveWithCells="1" sizeWithCells="1">
                  <from>
                    <xdr:col>7</xdr:col>
                    <xdr:colOff>371475</xdr:colOff>
                    <xdr:row>125</xdr:row>
                    <xdr:rowOff>0</xdr:rowOff>
                  </from>
                  <to>
                    <xdr:col>8</xdr:col>
                    <xdr:colOff>600075</xdr:colOff>
                    <xdr:row>125</xdr:row>
                    <xdr:rowOff>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3">
    <pageSetUpPr fitToPage="1"/>
  </sheetPr>
  <dimension ref="A1:Y344"/>
  <sheetViews>
    <sheetView showGridLines="0" showZeros="0" view="pageBreakPreview" topLeftCell="A4" zoomScale="110" zoomScaleSheetLayoutView="110" workbookViewId="0">
      <selection activeCell="H10" sqref="H10"/>
    </sheetView>
  </sheetViews>
  <sheetFormatPr defaultColWidth="9.140625" defaultRowHeight="15.75"/>
  <cols>
    <col min="1" max="1" width="14.28515625" style="319" customWidth="1"/>
    <col min="2" max="2" width="13.85546875" style="319" customWidth="1"/>
    <col min="3" max="3" width="11.42578125" style="319" customWidth="1"/>
    <col min="4" max="4" width="27.85546875" style="319" customWidth="1"/>
    <col min="5" max="5" width="14.42578125" style="319" customWidth="1"/>
    <col min="6" max="6" width="25.42578125" style="319" customWidth="1"/>
    <col min="7" max="7" width="16.42578125" style="319" customWidth="1"/>
    <col min="8" max="8" width="13.28515625" style="319" customWidth="1"/>
    <col min="9" max="9" width="26.85546875" style="319" customWidth="1"/>
    <col min="10" max="10" width="10.5703125" style="319" hidden="1" customWidth="1"/>
    <col min="11" max="11" width="10.28515625" style="319" hidden="1" customWidth="1"/>
    <col min="12" max="12" width="11.85546875" style="319" hidden="1" customWidth="1"/>
    <col min="13" max="13" width="34.5703125" style="319" hidden="1" customWidth="1"/>
    <col min="14" max="14" width="10.42578125" style="319" hidden="1" customWidth="1"/>
    <col min="15" max="15" width="11.42578125" style="319" hidden="1" customWidth="1"/>
    <col min="16" max="16" width="10.7109375" style="319" hidden="1" customWidth="1"/>
    <col min="17" max="17" width="13.7109375" style="319" hidden="1" customWidth="1"/>
    <col min="18" max="20" width="0" style="319" hidden="1" customWidth="1"/>
    <col min="21" max="21" width="13.5703125" style="319" hidden="1" customWidth="1"/>
    <col min="22" max="28" width="0" style="319" hidden="1" customWidth="1"/>
    <col min="29" max="16384" width="9.140625" style="319"/>
  </cols>
  <sheetData>
    <row r="1" spans="1:9" ht="24" customHeight="1">
      <c r="A1" s="352" t="str">
        <f>Basic!A3&amp;Basic!B3</f>
        <v>Specification No. :NR1/NT/W-CIVIL/DOM/I00/24/08313 
(RFX- 5002003621)</v>
      </c>
      <c r="B1" s="384"/>
      <c r="C1" s="384"/>
      <c r="D1" s="384"/>
      <c r="E1" s="384"/>
      <c r="F1" s="384"/>
      <c r="G1" s="384"/>
      <c r="H1" s="317"/>
      <c r="I1" s="317" t="s">
        <v>833</v>
      </c>
    </row>
    <row r="2" spans="1:9" ht="15.75" customHeight="1"/>
    <row r="3" spans="1:9" ht="85.5" customHeight="1">
      <c r="A3" s="966" t="str">
        <f>Basic!B1</f>
        <v>Construction of Open Store (size 50m x 20m) and 100RM RCC Road for storage of Spare 96nos. of Surge Arrester(SA)  at Bikaner S/s</v>
      </c>
      <c r="B3" s="966"/>
      <c r="C3" s="966"/>
      <c r="D3" s="966"/>
      <c r="E3" s="966"/>
      <c r="F3" s="966"/>
      <c r="G3" s="966"/>
      <c r="H3" s="966"/>
      <c r="I3" s="966"/>
    </row>
    <row r="5" spans="1:9" ht="21.75" customHeight="1">
      <c r="A5" s="953" t="s">
        <v>350</v>
      </c>
      <c r="B5" s="953"/>
      <c r="C5" s="953"/>
      <c r="D5" s="953"/>
      <c r="E5" s="953"/>
      <c r="F5" s="953"/>
      <c r="G5" s="953"/>
      <c r="H5" s="953"/>
      <c r="I5" s="953"/>
    </row>
    <row r="7" spans="1:9" ht="16.5">
      <c r="A7" s="324" t="s">
        <v>968</v>
      </c>
      <c r="F7" s="326"/>
      <c r="H7" s="348" t="s">
        <v>346</v>
      </c>
    </row>
    <row r="8" spans="1:9" ht="32.25" customHeight="1">
      <c r="A8" s="954" t="str">
        <f>IF('Names of Bidder'!D6= "JV (Joint Venture)", "JV of " &amp; Z8, "")</f>
        <v/>
      </c>
      <c r="B8" s="954"/>
      <c r="C8" s="954"/>
      <c r="D8" s="954"/>
      <c r="F8" s="462"/>
      <c r="H8" s="350" t="s">
        <v>969</v>
      </c>
    </row>
    <row r="9" spans="1:9" ht="18" customHeight="1">
      <c r="A9" s="324" t="s">
        <v>670</v>
      </c>
      <c r="B9" s="955">
        <f>'Attach 3(JV)'!B9:D9</f>
        <v>0</v>
      </c>
      <c r="C9" s="955"/>
      <c r="F9" s="462"/>
      <c r="H9" s="350" t="s">
        <v>961</v>
      </c>
    </row>
    <row r="10" spans="1:9" ht="18" customHeight="1">
      <c r="A10" s="324" t="s">
        <v>671</v>
      </c>
      <c r="B10" s="957">
        <f>'Attach 3(JV)'!B10:D10</f>
        <v>0</v>
      </c>
      <c r="C10" s="957"/>
      <c r="F10" s="462"/>
      <c r="H10" s="350" t="s">
        <v>970</v>
      </c>
    </row>
    <row r="11" spans="1:9" ht="17.25" customHeight="1">
      <c r="B11" s="957">
        <f>'Attach 3(JV)'!B11:D11</f>
        <v>0</v>
      </c>
      <c r="C11" s="957"/>
      <c r="F11" s="462"/>
      <c r="H11" s="350" t="s">
        <v>971</v>
      </c>
    </row>
    <row r="12" spans="1:9" ht="18" customHeight="1">
      <c r="B12" s="957">
        <f>'Attach 3(JV)'!B12:D12</f>
        <v>0</v>
      </c>
      <c r="C12" s="957"/>
    </row>
    <row r="13" spans="1:9">
      <c r="B13" s="957" t="str">
        <f>IF('Names of Bidder'!D23=0, "", 'Names of Bidder'!D23)</f>
        <v/>
      </c>
      <c r="C13" s="957"/>
    </row>
    <row r="14" spans="1:9">
      <c r="A14" s="319" t="s">
        <v>342</v>
      </c>
    </row>
    <row r="16" spans="1:9" ht="66" customHeight="1">
      <c r="A16" s="880" t="s">
        <v>672</v>
      </c>
      <c r="B16" s="880"/>
      <c r="C16" s="880"/>
      <c r="D16" s="880"/>
      <c r="E16" s="880"/>
      <c r="F16" s="880"/>
      <c r="G16" s="880"/>
      <c r="H16" s="880"/>
      <c r="I16" s="880"/>
    </row>
    <row r="17" spans="1:13" ht="9.75" customHeight="1"/>
    <row r="18" spans="1:13" ht="14.25" customHeight="1">
      <c r="A18" s="463" t="s">
        <v>673</v>
      </c>
      <c r="B18" s="880" t="s">
        <v>674</v>
      </c>
      <c r="C18" s="880"/>
      <c r="D18" s="880"/>
      <c r="E18" s="880"/>
      <c r="F18" s="880"/>
      <c r="M18" s="464"/>
    </row>
    <row r="19" spans="1:13" ht="17.25" hidden="1" customHeight="1">
      <c r="A19" s="463" t="s">
        <v>673</v>
      </c>
      <c r="B19" s="880" t="s">
        <v>675</v>
      </c>
      <c r="C19" s="880"/>
      <c r="D19" s="880"/>
      <c r="E19" s="880"/>
      <c r="F19" s="880"/>
      <c r="G19" s="880"/>
      <c r="H19" s="880"/>
      <c r="M19" s="464"/>
    </row>
    <row r="20" spans="1:13" ht="16.5" hidden="1">
      <c r="A20" s="465" t="s">
        <v>21</v>
      </c>
      <c r="B20" s="956">
        <v>0</v>
      </c>
      <c r="C20" s="956"/>
      <c r="D20" s="956"/>
      <c r="E20" s="956"/>
      <c r="F20" s="956"/>
      <c r="G20" s="956"/>
      <c r="H20" s="956"/>
      <c r="M20" s="371">
        <v>2</v>
      </c>
    </row>
    <row r="21" spans="1:13" ht="16.5" hidden="1">
      <c r="A21" s="465" t="s">
        <v>30</v>
      </c>
      <c r="B21" s="956">
        <v>0</v>
      </c>
      <c r="C21" s="956"/>
      <c r="D21" s="956"/>
      <c r="E21" s="956"/>
      <c r="F21" s="956"/>
      <c r="G21" s="956"/>
      <c r="H21" s="956"/>
      <c r="M21" s="371" t="s">
        <v>972</v>
      </c>
    </row>
    <row r="22" spans="1:13" ht="17.25" hidden="1" customHeight="1">
      <c r="A22" s="465" t="s">
        <v>484</v>
      </c>
      <c r="B22" s="956">
        <v>0</v>
      </c>
      <c r="C22" s="956"/>
      <c r="D22" s="956"/>
      <c r="E22" s="956"/>
      <c r="F22" s="956"/>
      <c r="G22" s="956"/>
      <c r="H22" s="956"/>
      <c r="I22" s="374"/>
    </row>
    <row r="23" spans="1:13" ht="15.75" hidden="1" customHeight="1">
      <c r="B23" s="466" t="s">
        <v>676</v>
      </c>
    </row>
    <row r="24" spans="1:13" ht="10.5" customHeight="1">
      <c r="A24" s="467"/>
    </row>
    <row r="25" spans="1:13" ht="25.5" hidden="1" customHeight="1">
      <c r="A25" s="880" t="s">
        <v>677</v>
      </c>
      <c r="B25" s="880"/>
      <c r="C25" s="880"/>
      <c r="D25" s="880"/>
      <c r="E25" s="880"/>
      <c r="F25" s="880"/>
      <c r="G25" s="880"/>
      <c r="H25" s="880"/>
    </row>
    <row r="26" spans="1:13" ht="31.5" customHeight="1">
      <c r="A26" s="869" t="s">
        <v>678</v>
      </c>
      <c r="B26" s="869"/>
      <c r="C26" s="869"/>
      <c r="D26" s="869"/>
      <c r="E26" s="869"/>
      <c r="F26" s="869"/>
      <c r="G26" s="869"/>
      <c r="H26" s="869"/>
      <c r="I26" s="374"/>
    </row>
    <row r="27" spans="1:13" ht="26.25" customHeight="1">
      <c r="A27" s="468" t="s">
        <v>679</v>
      </c>
      <c r="B27" s="869" t="s">
        <v>680</v>
      </c>
      <c r="C27" s="869"/>
      <c r="D27" s="869"/>
      <c r="E27" s="869"/>
      <c r="F27" s="869"/>
      <c r="G27" s="869"/>
      <c r="H27" s="869"/>
      <c r="I27" s="374"/>
    </row>
    <row r="28" spans="1:13" ht="26.25" customHeight="1">
      <c r="A28" s="469" t="s">
        <v>403</v>
      </c>
      <c r="B28" s="950" t="s">
        <v>681</v>
      </c>
      <c r="C28" s="950"/>
      <c r="D28" s="950"/>
      <c r="E28" s="950"/>
      <c r="F28" s="950"/>
      <c r="G28" s="950"/>
      <c r="H28" s="950"/>
    </row>
    <row r="29" spans="1:13" ht="26.25" customHeight="1">
      <c r="A29" s="469" t="s">
        <v>405</v>
      </c>
      <c r="B29" s="950" t="s">
        <v>682</v>
      </c>
      <c r="C29" s="950"/>
      <c r="D29" s="950"/>
      <c r="E29" s="950"/>
      <c r="F29" s="950"/>
      <c r="G29" s="950"/>
      <c r="H29" s="950"/>
    </row>
    <row r="30" spans="1:13" ht="41.25" customHeight="1">
      <c r="A30" s="469" t="s">
        <v>407</v>
      </c>
      <c r="B30" s="950" t="s">
        <v>683</v>
      </c>
      <c r="C30" s="950"/>
      <c r="D30" s="950"/>
      <c r="E30" s="950"/>
      <c r="F30" s="950"/>
      <c r="G30" s="950"/>
      <c r="H30" s="950"/>
    </row>
    <row r="31" spans="1:13" ht="9.75" customHeight="1">
      <c r="A31" s="469"/>
      <c r="B31" s="374"/>
      <c r="C31" s="374"/>
      <c r="D31" s="374"/>
      <c r="E31" s="374"/>
      <c r="F31" s="374"/>
      <c r="G31" s="374"/>
      <c r="H31" s="374"/>
      <c r="I31" s="374"/>
    </row>
    <row r="32" spans="1:13" ht="25.5" customHeight="1">
      <c r="A32" s="468" t="s">
        <v>684</v>
      </c>
      <c r="B32" s="951" t="s">
        <v>685</v>
      </c>
      <c r="C32" s="951"/>
      <c r="D32" s="951"/>
      <c r="E32" s="951"/>
      <c r="F32" s="951"/>
      <c r="G32" s="951"/>
      <c r="H32" s="951"/>
      <c r="I32" s="374"/>
    </row>
    <row r="33" spans="1:9" ht="22.5" customHeight="1">
      <c r="A33" s="469" t="s">
        <v>403</v>
      </c>
      <c r="B33" s="869" t="s">
        <v>686</v>
      </c>
      <c r="C33" s="869"/>
      <c r="D33" s="869"/>
      <c r="E33" s="869"/>
      <c r="F33" s="869"/>
      <c r="G33" s="869"/>
      <c r="H33" s="869"/>
      <c r="I33" s="374"/>
    </row>
    <row r="34" spans="1:9" ht="24.75" hidden="1" customHeight="1">
      <c r="A34" s="469" t="s">
        <v>405</v>
      </c>
      <c r="B34" s="869" t="s">
        <v>687</v>
      </c>
      <c r="C34" s="869"/>
      <c r="D34" s="869"/>
      <c r="E34" s="869"/>
      <c r="F34" s="869"/>
      <c r="G34" s="869"/>
      <c r="H34" s="869"/>
      <c r="I34" s="374"/>
    </row>
    <row r="35" spans="1:9" ht="12" customHeight="1">
      <c r="A35" s="374"/>
      <c r="B35" s="374"/>
      <c r="C35" s="374"/>
      <c r="D35" s="374"/>
      <c r="E35" s="374"/>
      <c r="F35" s="374"/>
      <c r="G35" s="374"/>
      <c r="H35" s="374"/>
      <c r="I35" s="374"/>
    </row>
    <row r="36" spans="1:9" s="472" customFormat="1" ht="24.75" customHeight="1">
      <c r="A36" s="470" t="s">
        <v>688</v>
      </c>
      <c r="B36" s="918" t="s">
        <v>689</v>
      </c>
      <c r="C36" s="918"/>
      <c r="D36" s="918"/>
      <c r="E36" s="918"/>
      <c r="F36" s="918"/>
      <c r="G36" s="918"/>
      <c r="H36" s="918"/>
      <c r="I36" s="471"/>
    </row>
    <row r="37" spans="1:9" ht="24" customHeight="1">
      <c r="A37" s="374"/>
      <c r="B37" s="951" t="s">
        <v>690</v>
      </c>
      <c r="C37" s="951"/>
      <c r="D37" s="951"/>
      <c r="E37" s="951"/>
      <c r="F37" s="951"/>
      <c r="G37" s="951"/>
      <c r="H37" s="951"/>
      <c r="I37" s="374"/>
    </row>
    <row r="38" spans="1:9" ht="54" customHeight="1">
      <c r="A38" s="374"/>
      <c r="B38" s="869" t="s">
        <v>691</v>
      </c>
      <c r="C38" s="869"/>
      <c r="D38" s="869"/>
      <c r="E38" s="869"/>
      <c r="F38" s="869"/>
      <c r="G38" s="869"/>
      <c r="H38" s="869"/>
      <c r="I38" s="374"/>
    </row>
    <row r="39" spans="1:9" ht="15.75" customHeight="1">
      <c r="A39" s="958" t="s">
        <v>692</v>
      </c>
      <c r="B39" s="961" t="s">
        <v>693</v>
      </c>
      <c r="C39" s="962"/>
      <c r="D39" s="965" t="s">
        <v>694</v>
      </c>
      <c r="E39" s="965"/>
      <c r="F39" s="965"/>
      <c r="G39" s="374"/>
      <c r="H39" s="374"/>
    </row>
    <row r="40" spans="1:9" ht="19.5" customHeight="1">
      <c r="A40" s="959"/>
      <c r="B40" s="963"/>
      <c r="C40" s="964"/>
      <c r="D40" s="965"/>
      <c r="E40" s="965"/>
      <c r="F40" s="965"/>
      <c r="G40" s="374"/>
      <c r="H40" s="374"/>
      <c r="I40" s="374"/>
    </row>
    <row r="41" spans="1:9" ht="20.25" customHeight="1">
      <c r="A41" s="960"/>
      <c r="B41" s="905"/>
      <c r="C41" s="907"/>
      <c r="D41" s="965"/>
      <c r="E41" s="965"/>
      <c r="F41" s="965"/>
      <c r="G41" s="374"/>
      <c r="H41" s="374"/>
      <c r="I41" s="374"/>
    </row>
    <row r="42" spans="1:9" ht="30.75" customHeight="1">
      <c r="A42" s="475">
        <v>1</v>
      </c>
      <c r="B42" s="904" t="s">
        <v>695</v>
      </c>
      <c r="C42" s="904"/>
      <c r="D42" s="867" t="str">
        <f>IF('Names of Bidder'!D19=0, "", 'Names of Bidder'!D19)</f>
        <v/>
      </c>
      <c r="E42" s="949"/>
      <c r="F42" s="868"/>
      <c r="G42" s="374"/>
      <c r="H42" s="374"/>
      <c r="I42" s="374"/>
    </row>
    <row r="43" spans="1:9" ht="15.75" customHeight="1">
      <c r="A43" s="942">
        <v>2</v>
      </c>
      <c r="B43" s="945" t="s">
        <v>696</v>
      </c>
      <c r="C43" s="915"/>
      <c r="D43" s="877"/>
      <c r="E43" s="878"/>
      <c r="F43" s="879"/>
      <c r="G43" s="374"/>
      <c r="H43" s="374"/>
      <c r="I43" s="374"/>
    </row>
    <row r="44" spans="1:9" ht="15.75" customHeight="1">
      <c r="A44" s="943"/>
      <c r="B44" s="946"/>
      <c r="C44" s="886"/>
      <c r="D44" s="877"/>
      <c r="E44" s="878"/>
      <c r="F44" s="879"/>
      <c r="G44" s="374"/>
      <c r="H44" s="374"/>
      <c r="I44" s="374"/>
    </row>
    <row r="45" spans="1:9" ht="15.75" customHeight="1">
      <c r="A45" s="944"/>
      <c r="B45" s="947"/>
      <c r="C45" s="948"/>
      <c r="D45" s="877"/>
      <c r="E45" s="878"/>
      <c r="F45" s="879"/>
      <c r="G45" s="374"/>
      <c r="H45" s="374"/>
      <c r="I45" s="374"/>
    </row>
    <row r="46" spans="1:9" ht="18.75" customHeight="1">
      <c r="A46" s="475">
        <v>3</v>
      </c>
      <c r="B46" s="904" t="s">
        <v>697</v>
      </c>
      <c r="C46" s="904"/>
      <c r="D46" s="877"/>
      <c r="E46" s="878"/>
      <c r="F46" s="879"/>
      <c r="G46" s="374"/>
      <c r="H46" s="374"/>
      <c r="I46" s="374"/>
    </row>
    <row r="47" spans="1:9" ht="20.25" customHeight="1">
      <c r="A47" s="475">
        <v>4</v>
      </c>
      <c r="B47" s="904" t="s">
        <v>698</v>
      </c>
      <c r="C47" s="904"/>
      <c r="D47" s="877"/>
      <c r="E47" s="878"/>
      <c r="F47" s="879"/>
      <c r="G47" s="374"/>
      <c r="H47" s="374"/>
      <c r="I47" s="374"/>
    </row>
    <row r="48" spans="1:9" ht="19.5" customHeight="1">
      <c r="A48" s="476">
        <v>5</v>
      </c>
      <c r="B48" s="904" t="s">
        <v>699</v>
      </c>
      <c r="C48" s="904"/>
      <c r="D48" s="877"/>
      <c r="E48" s="878"/>
      <c r="F48" s="879"/>
      <c r="G48" s="374"/>
      <c r="H48" s="374"/>
    </row>
    <row r="49" spans="1:10" ht="51.75" customHeight="1">
      <c r="A49" s="475">
        <v>6</v>
      </c>
      <c r="B49" s="904" t="s">
        <v>700</v>
      </c>
      <c r="C49" s="904"/>
      <c r="D49" s="877"/>
      <c r="E49" s="878"/>
      <c r="F49" s="879"/>
      <c r="G49" s="374"/>
      <c r="H49" s="374"/>
      <c r="I49" s="374"/>
    </row>
    <row r="50" spans="1:10" ht="49.5" customHeight="1">
      <c r="A50" s="475">
        <v>7</v>
      </c>
      <c r="B50" s="904" t="s">
        <v>701</v>
      </c>
      <c r="C50" s="904"/>
      <c r="D50" s="877"/>
      <c r="E50" s="878"/>
      <c r="F50" s="879"/>
      <c r="G50" s="374"/>
      <c r="H50" s="374"/>
      <c r="I50" s="374"/>
    </row>
    <row r="51" spans="1:10" ht="18" customHeight="1">
      <c r="A51" s="475">
        <v>8</v>
      </c>
      <c r="B51" s="904" t="s">
        <v>702</v>
      </c>
      <c r="C51" s="904"/>
      <c r="D51" s="877"/>
      <c r="E51" s="878"/>
      <c r="F51" s="879"/>
      <c r="G51" s="374"/>
      <c r="H51" s="374"/>
      <c r="I51" s="374"/>
    </row>
    <row r="52" spans="1:10" ht="18" customHeight="1">
      <c r="A52" s="477"/>
      <c r="B52" s="478" t="s">
        <v>703</v>
      </c>
      <c r="C52" s="479"/>
      <c r="D52" s="877"/>
      <c r="E52" s="878"/>
      <c r="F52" s="879"/>
      <c r="G52" s="374"/>
      <c r="H52" s="374"/>
      <c r="I52" s="374"/>
    </row>
    <row r="53" spans="1:10" ht="18" customHeight="1">
      <c r="A53" s="477"/>
      <c r="B53" s="478" t="s">
        <v>704</v>
      </c>
      <c r="C53" s="479"/>
      <c r="D53" s="877"/>
      <c r="E53" s="878"/>
      <c r="F53" s="879"/>
      <c r="G53" s="374"/>
      <c r="H53" s="374"/>
      <c r="I53" s="374"/>
    </row>
    <row r="54" spans="1:10" ht="18" customHeight="1">
      <c r="A54" s="480"/>
      <c r="B54" s="478" t="s">
        <v>705</v>
      </c>
      <c r="C54" s="481"/>
      <c r="D54" s="877"/>
      <c r="E54" s="878"/>
      <c r="F54" s="879"/>
      <c r="G54" s="374"/>
      <c r="H54" s="374"/>
    </row>
    <row r="55" spans="1:10" ht="13.5" customHeight="1">
      <c r="A55" s="374"/>
      <c r="B55" s="374"/>
      <c r="C55" s="374"/>
      <c r="D55" s="374"/>
      <c r="E55" s="374"/>
      <c r="F55" s="374"/>
      <c r="G55" s="374"/>
      <c r="H55" s="374"/>
      <c r="I55" s="374"/>
    </row>
    <row r="56" spans="1:10" s="442" customFormat="1" ht="47.25" customHeight="1">
      <c r="A56" s="475">
        <v>9</v>
      </c>
      <c r="B56" s="938" t="s">
        <v>706</v>
      </c>
      <c r="C56" s="939"/>
      <c r="D56" s="939"/>
      <c r="E56" s="939"/>
      <c r="F56" s="940"/>
      <c r="G56" s="482"/>
      <c r="H56" s="483"/>
      <c r="I56" s="64"/>
      <c r="J56" s="64"/>
    </row>
    <row r="57" spans="1:10" s="442" customFormat="1" ht="42" customHeight="1">
      <c r="A57" s="475">
        <v>10</v>
      </c>
      <c r="B57" s="938" t="s">
        <v>707</v>
      </c>
      <c r="C57" s="939"/>
      <c r="D57" s="939"/>
      <c r="E57" s="939"/>
      <c r="F57" s="940"/>
      <c r="G57" s="482"/>
      <c r="H57" s="483"/>
      <c r="I57" s="64"/>
      <c r="J57" s="64"/>
    </row>
    <row r="58" spans="1:10" s="442" customFormat="1" ht="12" customHeight="1">
      <c r="A58" s="64"/>
      <c r="B58" s="64"/>
      <c r="C58" s="64"/>
      <c r="D58" s="64"/>
      <c r="E58" s="64"/>
      <c r="F58" s="64"/>
      <c r="G58" s="64"/>
      <c r="H58" s="64"/>
      <c r="I58" s="64"/>
      <c r="J58" s="64"/>
    </row>
    <row r="59" spans="1:10" s="442" customFormat="1" ht="12" customHeight="1">
      <c r="A59" s="64"/>
      <c r="B59" s="64"/>
      <c r="C59" s="64"/>
      <c r="D59" s="64"/>
      <c r="E59" s="64"/>
      <c r="F59" s="64"/>
      <c r="G59" s="64"/>
      <c r="H59" s="64"/>
      <c r="I59" s="64"/>
      <c r="J59" s="64"/>
    </row>
    <row r="60" spans="1:10" s="442" customFormat="1" ht="24" customHeight="1">
      <c r="A60" s="484">
        <v>2</v>
      </c>
      <c r="B60" s="970" t="s">
        <v>708</v>
      </c>
      <c r="C60" s="970"/>
      <c r="D60" s="970"/>
      <c r="E60" s="970"/>
      <c r="F60" s="970"/>
      <c r="G60" s="970"/>
      <c r="H60" s="970"/>
      <c r="I60" s="970"/>
      <c r="J60" s="64"/>
    </row>
    <row r="61" spans="1:10" s="442" customFormat="1" ht="16.5">
      <c r="A61" s="64"/>
      <c r="B61" s="64"/>
      <c r="C61" s="64"/>
      <c r="D61" s="64"/>
      <c r="E61" s="64"/>
      <c r="F61" s="64"/>
      <c r="G61" s="64"/>
      <c r="H61" s="64"/>
      <c r="I61" s="64"/>
      <c r="J61" s="64"/>
    </row>
    <row r="62" spans="1:10" s="442" customFormat="1" ht="24.75" customHeight="1">
      <c r="A62" s="485" t="s">
        <v>709</v>
      </c>
      <c r="B62" s="971" t="s">
        <v>710</v>
      </c>
      <c r="C62" s="971"/>
      <c r="D62" s="971"/>
      <c r="E62" s="971"/>
      <c r="F62" s="971"/>
      <c r="G62" s="971"/>
      <c r="H62" s="971"/>
      <c r="I62" s="971"/>
      <c r="J62" s="64"/>
    </row>
    <row r="63" spans="1:10" s="442" customFormat="1" ht="10.5" customHeight="1">
      <c r="A63" s="64"/>
      <c r="B63" s="64"/>
      <c r="C63" s="64"/>
      <c r="D63" s="64"/>
      <c r="E63" s="64"/>
      <c r="F63" s="64"/>
      <c r="G63" s="64"/>
      <c r="H63" s="64"/>
      <c r="I63" s="64"/>
      <c r="J63" s="64"/>
    </row>
    <row r="64" spans="1:10" s="442" customFormat="1" ht="54.75" customHeight="1">
      <c r="A64" s="486" t="s">
        <v>711</v>
      </c>
      <c r="B64" s="967" t="s">
        <v>806</v>
      </c>
      <c r="C64" s="967"/>
      <c r="D64" s="967"/>
      <c r="E64" s="967"/>
      <c r="F64" s="967"/>
      <c r="G64" s="967"/>
      <c r="H64" s="967"/>
      <c r="I64" s="967"/>
    </row>
    <row r="65" spans="1:25" s="442" customFormat="1" ht="11.25" customHeight="1">
      <c r="A65" s="486"/>
      <c r="B65" s="968"/>
      <c r="C65" s="968"/>
      <c r="D65" s="968"/>
      <c r="E65" s="968"/>
      <c r="F65" s="968"/>
      <c r="G65" s="968"/>
      <c r="H65" s="968"/>
      <c r="I65" s="968"/>
      <c r="J65" s="64"/>
    </row>
    <row r="66" spans="1:25" s="442" customFormat="1" ht="22.5" customHeight="1">
      <c r="A66" s="486"/>
      <c r="B66" s="969" t="s">
        <v>805</v>
      </c>
      <c r="C66" s="969"/>
      <c r="D66" s="969"/>
      <c r="E66" s="969"/>
      <c r="F66" s="969"/>
      <c r="G66" s="969"/>
      <c r="H66" s="969"/>
      <c r="I66" s="969"/>
      <c r="J66" s="64"/>
    </row>
    <row r="67" spans="1:25" s="442" customFormat="1" ht="280.5" customHeight="1">
      <c r="A67" s="486" t="s">
        <v>712</v>
      </c>
      <c r="B67" s="969" t="s">
        <v>807</v>
      </c>
      <c r="C67" s="969"/>
      <c r="D67" s="969"/>
      <c r="E67" s="969"/>
      <c r="F67" s="969"/>
      <c r="G67" s="969"/>
      <c r="H67" s="969"/>
      <c r="I67" s="969"/>
      <c r="J67" s="64"/>
    </row>
    <row r="68" spans="1:25" s="442" customFormat="1" ht="16.5">
      <c r="A68" s="64"/>
      <c r="B68" s="64"/>
      <c r="C68" s="64"/>
      <c r="D68" s="64"/>
      <c r="E68" s="64"/>
      <c r="F68" s="64"/>
      <c r="G68" s="64"/>
      <c r="H68" s="64"/>
      <c r="I68" s="64"/>
      <c r="J68" s="64"/>
    </row>
    <row r="69" spans="1:25" s="442" customFormat="1" ht="57" customHeight="1">
      <c r="A69" s="486" t="s">
        <v>834</v>
      </c>
      <c r="B69" s="985" t="s">
        <v>713</v>
      </c>
      <c r="C69" s="985"/>
      <c r="D69" s="985"/>
      <c r="E69" s="985"/>
      <c r="F69" s="985"/>
      <c r="G69" s="985"/>
      <c r="H69" s="985"/>
      <c r="I69" s="985"/>
      <c r="J69" s="64"/>
    </row>
    <row r="70" spans="1:25" s="442" customFormat="1" ht="41.25" customHeight="1">
      <c r="B70" s="985" t="s">
        <v>714</v>
      </c>
      <c r="C70" s="985"/>
      <c r="D70" s="985"/>
      <c r="E70" s="985"/>
      <c r="F70" s="985"/>
      <c r="G70" s="985"/>
      <c r="H70" s="985"/>
      <c r="I70" s="985"/>
    </row>
    <row r="71" spans="1:25" s="442" customFormat="1" ht="24" customHeight="1">
      <c r="B71" s="986" t="s">
        <v>715</v>
      </c>
      <c r="C71" s="986"/>
      <c r="D71" s="164"/>
      <c r="E71" s="164"/>
      <c r="F71" s="164"/>
      <c r="G71" s="164"/>
      <c r="H71" s="164"/>
      <c r="I71" s="164"/>
    </row>
    <row r="72" spans="1:25" s="442" customFormat="1" ht="42" customHeight="1">
      <c r="A72" s="64"/>
      <c r="B72" s="987" t="s">
        <v>789</v>
      </c>
      <c r="C72" s="987"/>
      <c r="D72" s="987"/>
      <c r="E72" s="987"/>
      <c r="F72" s="987"/>
      <c r="G72" s="987"/>
      <c r="H72" s="987"/>
      <c r="I72" s="987"/>
      <c r="J72" s="64"/>
    </row>
    <row r="73" spans="1:25" s="442" customFormat="1" ht="15.75" customHeight="1">
      <c r="A73" s="64"/>
      <c r="B73" s="29"/>
      <c r="C73" s="99"/>
      <c r="D73" s="99"/>
      <c r="E73" s="99"/>
      <c r="F73" s="99"/>
      <c r="G73" s="99"/>
      <c r="H73" s="99"/>
      <c r="I73" s="99"/>
      <c r="J73" s="64"/>
    </row>
    <row r="74" spans="1:25" s="442" customFormat="1" ht="38.25" customHeight="1">
      <c r="A74" s="64"/>
      <c r="B74" s="988" t="s">
        <v>716</v>
      </c>
      <c r="C74" s="989"/>
      <c r="D74" s="989"/>
      <c r="E74" s="989"/>
      <c r="F74" s="990">
        <v>0</v>
      </c>
      <c r="G74" s="990"/>
      <c r="H74" s="990"/>
      <c r="I74" s="990"/>
      <c r="J74" s="52"/>
      <c r="K74" s="52"/>
      <c r="L74" s="52"/>
      <c r="M74" s="52"/>
      <c r="N74" s="487">
        <f>'[10]Name of Bidder'!D12</f>
        <v>0</v>
      </c>
      <c r="O74" s="52"/>
      <c r="P74" s="52"/>
      <c r="Q74" s="52"/>
      <c r="R74" s="52"/>
      <c r="S74" s="52"/>
      <c r="T74" s="52"/>
      <c r="U74" s="52"/>
      <c r="V74" s="52"/>
      <c r="W74" s="52"/>
      <c r="X74" s="52"/>
      <c r="Y74" s="52"/>
    </row>
    <row r="75" spans="1:25" s="442" customFormat="1" ht="22.5" customHeight="1">
      <c r="A75" s="64"/>
      <c r="B75" s="991" t="s">
        <v>717</v>
      </c>
      <c r="C75" s="992"/>
      <c r="D75" s="992"/>
      <c r="E75" s="992"/>
      <c r="F75" s="789"/>
      <c r="G75" s="789"/>
      <c r="H75" s="1010"/>
      <c r="I75" s="1011"/>
      <c r="J75" s="52"/>
      <c r="K75" s="52"/>
      <c r="L75" s="52"/>
      <c r="M75" s="52"/>
      <c r="N75" s="488">
        <f>'[10]Name of Bidder'!D17</f>
        <v>0</v>
      </c>
      <c r="O75" s="52"/>
      <c r="P75" s="52"/>
      <c r="Q75" s="52"/>
      <c r="R75" s="52"/>
      <c r="S75" s="52"/>
      <c r="T75" s="52"/>
      <c r="U75" s="52"/>
      <c r="V75" s="52"/>
      <c r="W75" s="52"/>
      <c r="X75" s="52"/>
      <c r="Y75" s="52"/>
    </row>
    <row r="76" spans="1:25" s="442" customFormat="1" ht="44.25" customHeight="1">
      <c r="A76" s="489">
        <v>1</v>
      </c>
      <c r="B76" s="973" t="s">
        <v>810</v>
      </c>
      <c r="C76" s="974"/>
      <c r="D76" s="974"/>
      <c r="E76" s="980"/>
      <c r="F76" s="593"/>
      <c r="G76" s="993"/>
      <c r="H76" s="993"/>
      <c r="I76" s="592"/>
      <c r="J76" s="38"/>
      <c r="K76" s="38"/>
      <c r="L76" s="38"/>
      <c r="M76" s="38"/>
      <c r="N76" s="488">
        <f>'[10]Name of Bidder'!D22</f>
        <v>0</v>
      </c>
      <c r="O76" s="38"/>
      <c r="P76" s="38"/>
      <c r="Q76" s="38"/>
      <c r="R76" s="38"/>
      <c r="S76" s="38"/>
      <c r="T76" s="38"/>
      <c r="U76" s="38"/>
      <c r="V76" s="38"/>
      <c r="W76" s="38"/>
      <c r="X76" s="38"/>
      <c r="Y76" s="38"/>
    </row>
    <row r="77" spans="1:25" s="442" customFormat="1" ht="14.25" customHeight="1">
      <c r="A77" s="490"/>
      <c r="B77" s="89"/>
      <c r="C77" s="89"/>
      <c r="D77" s="89"/>
      <c r="E77" s="89"/>
      <c r="F77" s="95"/>
      <c r="G77" s="95"/>
      <c r="H77" s="95"/>
      <c r="I77" s="95"/>
      <c r="J77" s="38"/>
      <c r="K77" s="38"/>
      <c r="L77" s="38"/>
      <c r="M77" s="38"/>
      <c r="N77" s="38"/>
      <c r="O77" s="38"/>
      <c r="P77" s="38"/>
      <c r="Q77" s="38"/>
      <c r="R77" s="38"/>
      <c r="S77" s="38"/>
      <c r="T77" s="38"/>
      <c r="U77" s="38"/>
      <c r="V77" s="38"/>
      <c r="W77" s="38"/>
      <c r="X77" s="38"/>
      <c r="Y77" s="38"/>
    </row>
    <row r="78" spans="1:25" s="442" customFormat="1" ht="36.75" customHeight="1">
      <c r="A78" s="489">
        <v>2</v>
      </c>
      <c r="B78" s="973" t="s">
        <v>719</v>
      </c>
      <c r="C78" s="974"/>
      <c r="D78" s="974"/>
      <c r="E78" s="980"/>
      <c r="F78" s="593"/>
      <c r="G78" s="993"/>
      <c r="H78" s="993"/>
      <c r="I78" s="592"/>
      <c r="J78" s="38"/>
      <c r="K78" s="38"/>
      <c r="L78" s="38"/>
      <c r="M78" s="38"/>
      <c r="N78" s="38"/>
      <c r="O78" s="38"/>
      <c r="P78" s="38"/>
      <c r="Q78" s="38"/>
      <c r="R78" s="38"/>
      <c r="S78" s="38"/>
      <c r="T78" s="38"/>
      <c r="U78" s="38"/>
      <c r="V78" s="38"/>
      <c r="W78" s="38"/>
      <c r="X78" s="38"/>
      <c r="Y78" s="38"/>
    </row>
    <row r="79" spans="1:25" s="442" customFormat="1" ht="14.25" customHeight="1">
      <c r="A79" s="490"/>
      <c r="B79" s="95"/>
      <c r="C79" s="95"/>
      <c r="D79" s="95"/>
      <c r="E79" s="95"/>
      <c r="F79" s="95"/>
      <c r="G79" s="95"/>
      <c r="H79" s="95"/>
      <c r="I79" s="95"/>
      <c r="J79" s="38"/>
      <c r="K79" s="38"/>
      <c r="L79" s="38"/>
      <c r="M79" s="38"/>
      <c r="N79" s="38"/>
      <c r="O79" s="38"/>
      <c r="P79" s="38"/>
      <c r="Q79" s="38"/>
      <c r="R79" s="38"/>
      <c r="S79" s="38"/>
      <c r="T79" s="38"/>
      <c r="U79" s="38"/>
      <c r="V79" s="38"/>
      <c r="W79" s="38"/>
      <c r="X79" s="38"/>
      <c r="Y79" s="38"/>
    </row>
    <row r="80" spans="1:25" s="442" customFormat="1" ht="23.25" customHeight="1">
      <c r="A80" s="972">
        <v>3</v>
      </c>
      <c r="B80" s="981" t="s">
        <v>720</v>
      </c>
      <c r="C80" s="982"/>
      <c r="D80" s="982"/>
      <c r="E80" s="983"/>
      <c r="F80" s="593"/>
      <c r="G80" s="993"/>
      <c r="H80" s="993"/>
      <c r="I80" s="592"/>
      <c r="J80" s="38"/>
      <c r="K80" s="38"/>
      <c r="L80" s="38"/>
      <c r="M80" s="38"/>
      <c r="N80" s="38"/>
      <c r="O80" s="38"/>
      <c r="P80" s="38"/>
      <c r="Q80" s="38"/>
      <c r="R80" s="38"/>
      <c r="S80" s="38"/>
      <c r="T80" s="38"/>
      <c r="U80" s="38"/>
      <c r="V80" s="38"/>
      <c r="W80" s="38"/>
      <c r="X80" s="38"/>
      <c r="Y80" s="38"/>
    </row>
    <row r="81" spans="1:25" s="442" customFormat="1" ht="21" customHeight="1">
      <c r="A81" s="972"/>
      <c r="B81" s="979"/>
      <c r="C81" s="978"/>
      <c r="D81" s="978"/>
      <c r="E81" s="984"/>
      <c r="F81" s="593"/>
      <c r="G81" s="993"/>
      <c r="H81" s="993"/>
      <c r="I81" s="592"/>
      <c r="J81" s="38"/>
      <c r="K81" s="38"/>
      <c r="L81" s="38"/>
      <c r="M81" s="38"/>
      <c r="N81" s="38"/>
      <c r="O81" s="38"/>
      <c r="P81" s="38"/>
      <c r="Q81" s="38"/>
      <c r="R81" s="38"/>
      <c r="S81" s="38"/>
      <c r="T81" s="38"/>
      <c r="U81" s="38"/>
      <c r="V81" s="38"/>
      <c r="W81" s="38"/>
      <c r="X81" s="38"/>
      <c r="Y81" s="38"/>
    </row>
    <row r="82" spans="1:25" s="442" customFormat="1" ht="20.25" customHeight="1">
      <c r="A82" s="972"/>
      <c r="B82" s="979"/>
      <c r="C82" s="978"/>
      <c r="D82" s="978"/>
      <c r="E82" s="984"/>
      <c r="F82" s="593"/>
      <c r="G82" s="993"/>
      <c r="H82" s="993"/>
      <c r="I82" s="592"/>
      <c r="J82" s="38"/>
      <c r="K82" s="38"/>
      <c r="L82" s="38"/>
      <c r="M82" s="38"/>
      <c r="N82" s="38"/>
      <c r="O82" s="38"/>
      <c r="P82" s="38"/>
      <c r="Q82" s="38"/>
      <c r="R82" s="38"/>
      <c r="S82" s="38"/>
      <c r="T82" s="38"/>
      <c r="U82" s="38"/>
      <c r="V82" s="38"/>
      <c r="W82" s="38"/>
      <c r="X82" s="38"/>
      <c r="Y82" s="38"/>
    </row>
    <row r="83" spans="1:25" s="442" customFormat="1" ht="21" customHeight="1">
      <c r="A83" s="972"/>
      <c r="B83" s="979"/>
      <c r="C83" s="978"/>
      <c r="D83" s="978"/>
      <c r="E83" s="984"/>
      <c r="F83" s="593"/>
      <c r="G83" s="993"/>
      <c r="H83" s="993"/>
      <c r="I83" s="592"/>
      <c r="J83" s="38"/>
      <c r="K83" s="38"/>
      <c r="L83" s="38"/>
      <c r="M83" s="38"/>
      <c r="N83" s="38"/>
      <c r="O83" s="38"/>
      <c r="P83" s="38"/>
      <c r="Q83" s="38"/>
      <c r="R83" s="38"/>
      <c r="S83" s="38"/>
      <c r="T83" s="38"/>
      <c r="U83" s="38"/>
      <c r="V83" s="38"/>
      <c r="W83" s="38"/>
      <c r="X83" s="38"/>
      <c r="Y83" s="38"/>
    </row>
    <row r="84" spans="1:25" s="442" customFormat="1" ht="24.95" customHeight="1">
      <c r="A84" s="489"/>
      <c r="B84" s="491"/>
      <c r="E84" s="43" t="s">
        <v>721</v>
      </c>
      <c r="F84" s="593"/>
      <c r="G84" s="993"/>
      <c r="H84" s="993"/>
      <c r="I84" s="592"/>
      <c r="J84" s="38"/>
      <c r="K84" s="38"/>
      <c r="L84" s="38"/>
      <c r="M84" s="38"/>
      <c r="N84" s="38"/>
      <c r="O84" s="38"/>
      <c r="P84" s="38"/>
      <c r="Q84" s="38"/>
      <c r="R84" s="38"/>
      <c r="S84" s="38"/>
      <c r="T84" s="38"/>
      <c r="U84" s="38"/>
      <c r="V84" s="38"/>
      <c r="W84" s="38"/>
      <c r="X84" s="38"/>
      <c r="Y84" s="38"/>
    </row>
    <row r="85" spans="1:25" s="442" customFormat="1" ht="24.95" customHeight="1">
      <c r="A85" s="489"/>
      <c r="B85" s="491"/>
      <c r="E85" s="43" t="s">
        <v>25</v>
      </c>
      <c r="F85" s="593"/>
      <c r="G85" s="993"/>
      <c r="H85" s="993"/>
      <c r="I85" s="592"/>
      <c r="J85" s="38"/>
      <c r="K85" s="38"/>
      <c r="L85" s="38"/>
      <c r="M85" s="38"/>
      <c r="N85" s="38"/>
      <c r="O85" s="38"/>
      <c r="P85" s="38"/>
      <c r="Q85" s="38"/>
      <c r="R85" s="38"/>
      <c r="S85" s="38"/>
      <c r="T85" s="38"/>
      <c r="U85" s="38"/>
      <c r="V85" s="38"/>
      <c r="W85" s="38"/>
      <c r="X85" s="38"/>
      <c r="Y85" s="38"/>
    </row>
    <row r="86" spans="1:25" s="442" customFormat="1" ht="24.95" customHeight="1">
      <c r="A86" s="489"/>
      <c r="B86" s="492"/>
      <c r="C86" s="493"/>
      <c r="D86" s="493"/>
      <c r="E86" s="494" t="s">
        <v>722</v>
      </c>
      <c r="F86" s="593"/>
      <c r="G86" s="993"/>
      <c r="H86" s="993"/>
      <c r="I86" s="592"/>
      <c r="J86" s="38"/>
      <c r="K86" s="38"/>
      <c r="L86" s="38"/>
      <c r="M86" s="38"/>
      <c r="N86" s="38"/>
      <c r="O86" s="38"/>
      <c r="P86" s="38"/>
      <c r="Q86" s="38"/>
      <c r="R86" s="38"/>
      <c r="S86" s="38"/>
      <c r="T86" s="38"/>
      <c r="U86" s="38"/>
      <c r="V86" s="38"/>
      <c r="W86" s="38"/>
      <c r="X86" s="38"/>
      <c r="Y86" s="38"/>
    </row>
    <row r="87" spans="1:25" s="442" customFormat="1" ht="20.25" customHeight="1">
      <c r="A87" s="489"/>
      <c r="B87" s="64"/>
      <c r="C87" s="64"/>
      <c r="D87" s="64"/>
      <c r="E87" s="43"/>
      <c r="F87" s="99"/>
      <c r="G87" s="99"/>
      <c r="H87" s="99"/>
      <c r="I87" s="99"/>
      <c r="J87" s="38"/>
      <c r="K87" s="38"/>
      <c r="L87" s="38"/>
      <c r="M87" s="38"/>
      <c r="N87" s="38"/>
      <c r="O87" s="38"/>
      <c r="P87" s="38"/>
      <c r="Q87" s="38"/>
      <c r="R87" s="38"/>
      <c r="S87" s="38"/>
      <c r="T87" s="38"/>
      <c r="U87" s="38"/>
      <c r="V87" s="38"/>
      <c r="W87" s="38"/>
      <c r="X87" s="38"/>
      <c r="Y87" s="38"/>
    </row>
    <row r="88" spans="1:25" s="442" customFormat="1" ht="18.75" customHeight="1">
      <c r="A88" s="489"/>
      <c r="B88" s="500"/>
      <c r="C88" s="500"/>
      <c r="D88" s="500"/>
      <c r="E88" s="500"/>
      <c r="F88" s="502"/>
      <c r="G88" s="502"/>
      <c r="H88" s="502"/>
      <c r="I88" s="502"/>
      <c r="J88" s="38"/>
      <c r="K88" s="38"/>
      <c r="L88" s="38"/>
      <c r="M88" s="38"/>
      <c r="N88" s="38"/>
      <c r="O88" s="38"/>
      <c r="P88" s="38"/>
      <c r="Q88" s="38"/>
      <c r="R88" s="38"/>
      <c r="S88" s="38"/>
      <c r="T88" s="38"/>
      <c r="U88" s="38"/>
      <c r="V88" s="38"/>
      <c r="W88" s="38"/>
      <c r="X88" s="38"/>
      <c r="Y88" s="38"/>
    </row>
    <row r="89" spans="1:25" s="442" customFormat="1" ht="74.25" customHeight="1">
      <c r="A89" s="489">
        <v>4</v>
      </c>
      <c r="B89" s="981" t="s">
        <v>811</v>
      </c>
      <c r="C89" s="982"/>
      <c r="D89" s="982"/>
      <c r="E89" s="982"/>
      <c r="F89" s="507"/>
      <c r="G89" s="506"/>
      <c r="H89" s="507"/>
      <c r="I89" s="507"/>
      <c r="J89" s="38"/>
      <c r="K89" s="38"/>
      <c r="L89" s="38"/>
      <c r="M89" s="38"/>
      <c r="N89" s="38"/>
      <c r="O89" s="38"/>
      <c r="P89" s="38"/>
      <c r="Q89" s="38"/>
      <c r="R89" s="38"/>
      <c r="S89" s="38"/>
      <c r="T89" s="38"/>
      <c r="U89" s="38"/>
      <c r="V89" s="38"/>
      <c r="W89" s="38"/>
      <c r="X89" s="38"/>
      <c r="Y89" s="38"/>
    </row>
    <row r="90" spans="1:25" s="442" customFormat="1" ht="20.25" customHeight="1">
      <c r="A90" s="489"/>
      <c r="B90" s="497"/>
      <c r="C90" s="64"/>
      <c r="D90" s="64"/>
      <c r="E90" s="43"/>
      <c r="F90" s="99"/>
      <c r="G90" s="99"/>
      <c r="H90" s="99"/>
      <c r="I90" s="99"/>
      <c r="J90" s="38"/>
      <c r="K90" s="38"/>
      <c r="L90" s="38"/>
      <c r="M90" s="38"/>
      <c r="N90" s="38"/>
      <c r="O90" s="38"/>
      <c r="P90" s="38"/>
      <c r="Q90" s="38"/>
      <c r="R90" s="38"/>
      <c r="S90" s="38"/>
      <c r="T90" s="38"/>
      <c r="U90" s="38"/>
      <c r="V90" s="38"/>
      <c r="W90" s="38"/>
      <c r="X90" s="38"/>
      <c r="Y90" s="38"/>
    </row>
    <row r="91" spans="1:25" s="442" customFormat="1" ht="69" customHeight="1">
      <c r="A91" s="489">
        <v>5</v>
      </c>
      <c r="B91" s="977" t="s">
        <v>813</v>
      </c>
      <c r="C91" s="978"/>
      <c r="D91" s="978"/>
      <c r="E91" s="978"/>
      <c r="F91" s="507"/>
      <c r="G91" s="506"/>
      <c r="H91" s="507"/>
      <c r="I91" s="507"/>
      <c r="J91" s="38"/>
      <c r="K91" s="38"/>
      <c r="L91" s="38"/>
      <c r="M91" s="38"/>
      <c r="N91" s="38"/>
      <c r="O91" s="38"/>
      <c r="P91" s="38"/>
      <c r="Q91" s="38"/>
      <c r="R91" s="38"/>
      <c r="S91" s="38"/>
      <c r="T91" s="38"/>
      <c r="U91" s="38"/>
      <c r="V91" s="38"/>
      <c r="W91" s="38"/>
      <c r="X91" s="38"/>
      <c r="Y91" s="38"/>
    </row>
    <row r="92" spans="1:25" s="442" customFormat="1" ht="13.5" customHeight="1">
      <c r="B92" s="497"/>
      <c r="C92" s="64"/>
      <c r="D92" s="64"/>
      <c r="E92" s="43"/>
      <c r="F92" s="99"/>
      <c r="G92" s="99"/>
      <c r="H92" s="99"/>
      <c r="I92" s="498"/>
      <c r="J92" s="38"/>
      <c r="K92" s="38"/>
      <c r="L92" s="38"/>
      <c r="M92" s="38"/>
      <c r="N92" s="38"/>
      <c r="O92" s="38"/>
      <c r="P92" s="38"/>
      <c r="Q92" s="38"/>
      <c r="R92" s="38"/>
      <c r="S92" s="38"/>
      <c r="T92" s="38"/>
      <c r="U92" s="38"/>
      <c r="V92" s="38"/>
      <c r="W92" s="38"/>
      <c r="X92" s="38"/>
      <c r="Y92" s="38"/>
    </row>
    <row r="93" spans="1:25" s="442" customFormat="1" ht="34.5" hidden="1" customHeight="1">
      <c r="A93" s="489"/>
      <c r="B93" s="979"/>
      <c r="C93" s="978"/>
      <c r="D93" s="978"/>
      <c r="E93" s="1009"/>
      <c r="F93" s="1004"/>
      <c r="G93" s="1005"/>
      <c r="H93" s="1004"/>
      <c r="I93" s="1005"/>
      <c r="J93" s="38"/>
      <c r="K93" s="38"/>
      <c r="L93" s="38"/>
      <c r="M93" s="38"/>
      <c r="N93" s="38"/>
      <c r="O93" s="38"/>
      <c r="P93" s="38"/>
      <c r="Q93" s="38"/>
      <c r="R93" s="38"/>
      <c r="S93" s="38"/>
      <c r="T93" s="38"/>
      <c r="U93" s="38"/>
      <c r="V93" s="38"/>
      <c r="W93" s="38"/>
      <c r="X93" s="38"/>
      <c r="Y93" s="38"/>
    </row>
    <row r="94" spans="1:25" s="442" customFormat="1" ht="37.5" customHeight="1">
      <c r="A94" s="489">
        <v>6</v>
      </c>
      <c r="B94" s="979" t="s">
        <v>812</v>
      </c>
      <c r="C94" s="978"/>
      <c r="D94" s="978"/>
      <c r="E94" s="978"/>
      <c r="F94" s="507"/>
      <c r="G94" s="506"/>
      <c r="H94" s="507"/>
      <c r="I94" s="507"/>
      <c r="J94" s="38"/>
      <c r="K94" s="38"/>
      <c r="L94" s="38"/>
      <c r="M94" s="38"/>
      <c r="N94" s="38"/>
      <c r="O94" s="38"/>
      <c r="P94" s="38"/>
      <c r="Q94" s="38"/>
      <c r="R94" s="38"/>
      <c r="S94" s="38"/>
      <c r="T94" s="38"/>
      <c r="U94" s="38"/>
      <c r="V94" s="38"/>
      <c r="W94" s="38"/>
      <c r="X94" s="38"/>
      <c r="Y94" s="38"/>
    </row>
    <row r="95" spans="1:25" s="442" customFormat="1" ht="14.25" customHeight="1">
      <c r="B95" s="497"/>
      <c r="C95" s="64"/>
      <c r="D95" s="64"/>
      <c r="E95" s="43"/>
      <c r="F95" s="99"/>
      <c r="G95" s="99"/>
      <c r="H95" s="99"/>
      <c r="I95" s="498"/>
      <c r="J95" s="38"/>
      <c r="K95" s="38"/>
      <c r="L95" s="38"/>
      <c r="M95" s="38"/>
      <c r="N95" s="38"/>
      <c r="O95" s="38"/>
      <c r="P95" s="38"/>
      <c r="Q95" s="38"/>
      <c r="R95" s="38"/>
      <c r="S95" s="38"/>
      <c r="T95" s="38"/>
      <c r="U95" s="38"/>
      <c r="V95" s="38"/>
      <c r="W95" s="38"/>
      <c r="X95" s="38"/>
      <c r="Y95" s="38"/>
    </row>
    <row r="96" spans="1:25" s="442" customFormat="1" ht="40.5" customHeight="1">
      <c r="A96" s="489">
        <v>7</v>
      </c>
      <c r="B96" s="979" t="s">
        <v>723</v>
      </c>
      <c r="C96" s="978"/>
      <c r="D96" s="978"/>
      <c r="E96" s="984"/>
      <c r="F96" s="505"/>
      <c r="G96" s="506"/>
      <c r="H96" s="507"/>
      <c r="I96" s="507"/>
      <c r="J96" s="38"/>
      <c r="K96" s="38"/>
      <c r="L96" s="38"/>
      <c r="M96" s="38"/>
      <c r="N96" s="38"/>
      <c r="O96" s="38"/>
      <c r="P96" s="38"/>
      <c r="Q96" s="38"/>
      <c r="R96" s="38"/>
      <c r="S96" s="38"/>
      <c r="T96" s="38"/>
      <c r="U96" s="38"/>
      <c r="V96" s="38"/>
      <c r="W96" s="38"/>
      <c r="X96" s="38"/>
      <c r="Y96" s="38"/>
    </row>
    <row r="97" spans="1:25" s="442" customFormat="1" ht="11.25" customHeight="1">
      <c r="A97" s="489"/>
      <c r="B97" s="497"/>
      <c r="C97" s="64"/>
      <c r="D97" s="64"/>
      <c r="E97" s="43"/>
      <c r="F97" s="99"/>
      <c r="G97" s="99"/>
      <c r="H97" s="99"/>
      <c r="I97" s="498"/>
      <c r="J97" s="38"/>
      <c r="K97" s="38"/>
      <c r="L97" s="38"/>
      <c r="M97" s="38"/>
      <c r="N97" s="38"/>
      <c r="O97" s="38"/>
      <c r="P97" s="38"/>
      <c r="Q97" s="38"/>
      <c r="R97" s="38"/>
      <c r="S97" s="38"/>
      <c r="T97" s="38"/>
      <c r="U97" s="38"/>
      <c r="V97" s="38"/>
      <c r="W97" s="38"/>
      <c r="X97" s="38"/>
      <c r="Y97" s="38"/>
    </row>
    <row r="98" spans="1:25" s="442" customFormat="1" ht="40.5" customHeight="1">
      <c r="A98" s="489">
        <v>8</v>
      </c>
      <c r="B98" s="979" t="s">
        <v>814</v>
      </c>
      <c r="C98" s="978"/>
      <c r="D98" s="978"/>
      <c r="E98" s="984"/>
      <c r="F98" s="505"/>
      <c r="G98" s="506"/>
      <c r="H98" s="507"/>
      <c r="I98" s="507"/>
      <c r="J98" s="38"/>
      <c r="K98" s="38"/>
      <c r="L98" s="38"/>
      <c r="M98" s="38"/>
      <c r="N98" s="38"/>
      <c r="O98" s="38"/>
      <c r="P98" s="38"/>
      <c r="Q98" s="38"/>
      <c r="R98" s="38"/>
      <c r="S98" s="38"/>
      <c r="T98" s="38"/>
      <c r="U98" s="38"/>
      <c r="V98" s="38"/>
      <c r="W98" s="38"/>
      <c r="X98" s="38"/>
      <c r="Y98" s="38"/>
    </row>
    <row r="99" spans="1:25" s="442" customFormat="1" ht="11.25" customHeight="1">
      <c r="B99" s="497"/>
      <c r="C99" s="64"/>
      <c r="D99" s="64"/>
      <c r="E99" s="43"/>
      <c r="F99" s="99"/>
      <c r="G99" s="99"/>
      <c r="H99" s="99"/>
      <c r="I99" s="498"/>
      <c r="J99" s="38"/>
      <c r="K99" s="38"/>
      <c r="L99" s="38"/>
      <c r="M99" s="38"/>
      <c r="N99" s="38"/>
      <c r="O99" s="38"/>
      <c r="P99" s="38"/>
      <c r="Q99" s="38"/>
      <c r="R99" s="38"/>
      <c r="S99" s="38"/>
      <c r="T99" s="38"/>
      <c r="U99" s="38"/>
      <c r="V99" s="38"/>
      <c r="W99" s="38"/>
      <c r="X99" s="38"/>
      <c r="Y99" s="38"/>
    </row>
    <row r="100" spans="1:25" s="442" customFormat="1" ht="24.95" customHeight="1">
      <c r="A100" s="489">
        <v>9</v>
      </c>
      <c r="B100" s="1001" t="s">
        <v>724</v>
      </c>
      <c r="C100" s="1002"/>
      <c r="D100" s="1002"/>
      <c r="E100" s="1002"/>
      <c r="F100" s="509"/>
      <c r="G100" s="588"/>
      <c r="H100" s="508"/>
      <c r="I100" s="509"/>
      <c r="J100" s="38"/>
      <c r="K100" s="38"/>
      <c r="L100" s="38"/>
      <c r="M100" s="38"/>
      <c r="N100" s="38"/>
      <c r="O100" s="38"/>
      <c r="P100" s="38"/>
      <c r="Q100" s="38"/>
      <c r="R100" s="38"/>
      <c r="S100" s="38"/>
      <c r="T100" s="38"/>
      <c r="U100" s="38"/>
      <c r="V100" s="38"/>
      <c r="W100" s="38"/>
      <c r="X100" s="38"/>
      <c r="Y100" s="38"/>
    </row>
    <row r="101" spans="1:25" s="442" customFormat="1" ht="35.25" customHeight="1">
      <c r="A101" s="489"/>
      <c r="B101" s="979" t="s">
        <v>725</v>
      </c>
      <c r="C101" s="978"/>
      <c r="D101" s="978"/>
      <c r="E101" s="978"/>
      <c r="F101" s="511"/>
      <c r="G101" s="589"/>
      <c r="H101" s="510"/>
      <c r="I101" s="511"/>
      <c r="J101" s="38"/>
      <c r="K101" s="38"/>
      <c r="L101" s="38"/>
      <c r="M101" s="38"/>
      <c r="N101" s="38"/>
      <c r="O101" s="38"/>
      <c r="P101" s="38"/>
      <c r="Q101" s="38"/>
      <c r="R101" s="38"/>
      <c r="S101" s="38"/>
      <c r="T101" s="38"/>
      <c r="U101" s="38"/>
      <c r="V101" s="38"/>
      <c r="W101" s="38"/>
      <c r="X101" s="38"/>
      <c r="Y101" s="38"/>
    </row>
    <row r="102" spans="1:25" s="442" customFormat="1" ht="21" customHeight="1">
      <c r="A102" s="489"/>
      <c r="B102" s="501"/>
      <c r="C102" s="101"/>
      <c r="D102" s="101"/>
      <c r="E102" s="101"/>
      <c r="F102" s="511"/>
      <c r="G102" s="589"/>
      <c r="H102" s="510"/>
      <c r="I102" s="511"/>
      <c r="J102" s="38"/>
      <c r="K102" s="38"/>
      <c r="L102" s="38"/>
      <c r="M102" s="38"/>
      <c r="N102" s="38"/>
      <c r="O102" s="38"/>
      <c r="P102" s="38"/>
      <c r="Q102" s="38"/>
      <c r="R102" s="38"/>
      <c r="S102" s="38"/>
      <c r="T102" s="38"/>
      <c r="U102" s="38"/>
      <c r="V102" s="38"/>
      <c r="W102" s="38"/>
      <c r="X102" s="38"/>
      <c r="Y102" s="38"/>
    </row>
    <row r="103" spans="1:25" s="442" customFormat="1" ht="24.75" customHeight="1">
      <c r="B103" s="582"/>
      <c r="C103" s="583"/>
      <c r="D103" s="583"/>
      <c r="E103" s="590"/>
      <c r="F103" s="626" t="s">
        <v>815</v>
      </c>
      <c r="G103" s="626" t="s">
        <v>815</v>
      </c>
      <c r="H103" s="591"/>
      <c r="I103" s="627" t="s">
        <v>815</v>
      </c>
      <c r="J103" s="38"/>
      <c r="K103" s="38"/>
      <c r="L103" s="38"/>
      <c r="M103" s="38"/>
      <c r="N103" s="38"/>
      <c r="O103" s="38"/>
      <c r="P103" s="38"/>
      <c r="Q103" s="38"/>
      <c r="R103" s="38"/>
      <c r="S103" s="38"/>
      <c r="T103" s="38"/>
      <c r="U103" s="38"/>
      <c r="V103" s="38"/>
      <c r="W103" s="38"/>
      <c r="X103" s="38"/>
      <c r="Y103" s="38"/>
    </row>
    <row r="104" spans="1:25" s="442" customFormat="1" ht="18.75" customHeight="1">
      <c r="A104" s="489"/>
      <c r="B104" s="500"/>
      <c r="C104" s="500"/>
      <c r="D104" s="500"/>
      <c r="E104" s="500"/>
      <c r="F104" s="500"/>
      <c r="G104" s="500"/>
      <c r="H104" s="500"/>
      <c r="I104" s="500"/>
      <c r="J104" s="38"/>
      <c r="K104" s="38"/>
      <c r="L104" s="38"/>
      <c r="M104" s="38"/>
      <c r="N104" s="38"/>
      <c r="O104" s="38"/>
      <c r="P104" s="38"/>
      <c r="Q104" s="38"/>
      <c r="R104" s="38"/>
      <c r="S104" s="38"/>
      <c r="T104" s="38"/>
      <c r="U104" s="38"/>
      <c r="V104" s="38"/>
      <c r="W104" s="38"/>
      <c r="X104" s="38"/>
      <c r="Y104" s="38"/>
    </row>
    <row r="105" spans="1:25" s="442" customFormat="1" ht="36.75" customHeight="1">
      <c r="A105" s="489">
        <v>10</v>
      </c>
      <c r="B105" s="973" t="s">
        <v>726</v>
      </c>
      <c r="C105" s="974"/>
      <c r="D105" s="974"/>
      <c r="E105" s="1003"/>
      <c r="F105" s="505"/>
      <c r="G105" s="506"/>
      <c r="H105" s="507"/>
      <c r="I105" s="507"/>
      <c r="J105" s="38"/>
      <c r="K105" s="38"/>
      <c r="L105" s="38"/>
      <c r="M105" s="38"/>
      <c r="N105" s="38"/>
      <c r="O105" s="38"/>
      <c r="P105" s="38"/>
      <c r="Q105" s="38"/>
      <c r="R105" s="38"/>
      <c r="S105" s="38"/>
      <c r="T105" s="38"/>
      <c r="U105" s="38"/>
      <c r="V105" s="38"/>
      <c r="W105" s="38"/>
      <c r="X105" s="38"/>
      <c r="Y105" s="38"/>
    </row>
    <row r="106" spans="1:25" s="442" customFormat="1" ht="18.75" customHeight="1">
      <c r="A106" s="489"/>
      <c r="B106" s="500"/>
      <c r="C106" s="500"/>
      <c r="D106" s="500"/>
      <c r="E106" s="500"/>
      <c r="F106" s="500"/>
      <c r="G106" s="500"/>
      <c r="H106" s="500"/>
      <c r="I106" s="500"/>
      <c r="J106" s="38"/>
      <c r="K106" s="38"/>
      <c r="L106" s="38"/>
      <c r="M106" s="38"/>
      <c r="N106" s="38"/>
      <c r="O106" s="38"/>
      <c r="P106" s="38"/>
      <c r="Q106" s="38"/>
      <c r="R106" s="38"/>
      <c r="S106" s="38"/>
      <c r="T106" s="38"/>
      <c r="U106" s="38"/>
      <c r="V106" s="38"/>
      <c r="W106" s="38"/>
      <c r="X106" s="38"/>
      <c r="Y106" s="38"/>
    </row>
    <row r="107" spans="1:25" s="442" customFormat="1" ht="18.75" customHeight="1">
      <c r="A107" s="489"/>
      <c r="B107" s="500"/>
      <c r="C107" s="500"/>
      <c r="D107" s="500"/>
      <c r="E107" s="500"/>
      <c r="F107" s="500"/>
      <c r="G107" s="500"/>
      <c r="H107" s="500"/>
      <c r="I107" s="500"/>
      <c r="J107" s="38"/>
      <c r="K107" s="38"/>
      <c r="L107" s="38"/>
      <c r="M107" s="38"/>
      <c r="N107" s="38"/>
      <c r="O107" s="38"/>
      <c r="P107" s="38"/>
      <c r="Q107" s="38"/>
      <c r="R107" s="38"/>
      <c r="S107" s="38"/>
      <c r="T107" s="38"/>
      <c r="U107" s="38"/>
      <c r="V107" s="38"/>
      <c r="W107" s="38"/>
      <c r="X107" s="38"/>
      <c r="Y107" s="38"/>
    </row>
    <row r="108" spans="1:25" s="442" customFormat="1" ht="24" customHeight="1">
      <c r="B108" s="986" t="s">
        <v>727</v>
      </c>
      <c r="C108" s="986"/>
      <c r="D108" s="164"/>
      <c r="E108" s="164"/>
      <c r="F108" s="164"/>
      <c r="G108" s="164"/>
      <c r="H108" s="164"/>
      <c r="I108" s="164"/>
    </row>
    <row r="109" spans="1:25" s="442" customFormat="1" ht="24.75" customHeight="1">
      <c r="A109" s="64"/>
      <c r="B109" s="987" t="s">
        <v>791</v>
      </c>
      <c r="C109" s="987"/>
      <c r="D109" s="987"/>
      <c r="E109" s="987"/>
      <c r="F109" s="987"/>
      <c r="G109" s="987"/>
      <c r="H109" s="987"/>
      <c r="I109" s="987"/>
      <c r="J109" s="64"/>
    </row>
    <row r="110" spans="1:25" s="442" customFormat="1" ht="15.75" customHeight="1">
      <c r="A110" s="64"/>
      <c r="B110" s="29"/>
      <c r="C110" s="99"/>
      <c r="D110" s="99"/>
      <c r="E110" s="99"/>
      <c r="F110" s="99"/>
      <c r="G110" s="99"/>
      <c r="H110" s="99"/>
      <c r="I110" s="99"/>
      <c r="J110" s="64"/>
    </row>
    <row r="111" spans="1:25" s="442" customFormat="1" ht="48.75" customHeight="1">
      <c r="A111" s="51" t="s">
        <v>817</v>
      </c>
      <c r="B111" s="988" t="s">
        <v>792</v>
      </c>
      <c r="C111" s="989"/>
      <c r="D111" s="989"/>
      <c r="E111" s="989"/>
      <c r="F111" s="998"/>
      <c r="G111" s="999"/>
      <c r="H111" s="999"/>
      <c r="I111" s="1000"/>
      <c r="J111" s="52"/>
      <c r="K111" s="52"/>
      <c r="L111" s="52"/>
      <c r="M111" s="52"/>
      <c r="N111" s="89"/>
      <c r="O111" s="52"/>
      <c r="P111" s="52"/>
      <c r="Q111" s="52"/>
      <c r="R111" s="52"/>
      <c r="S111" s="52"/>
      <c r="T111" s="52"/>
      <c r="U111" s="52"/>
      <c r="V111" s="52"/>
      <c r="W111" s="52"/>
      <c r="X111" s="52"/>
      <c r="Y111" s="52"/>
    </row>
    <row r="112" spans="1:25" s="442" customFormat="1" ht="48.75" customHeight="1">
      <c r="A112" s="51" t="s">
        <v>818</v>
      </c>
      <c r="B112" s="988" t="s">
        <v>816</v>
      </c>
      <c r="C112" s="989"/>
      <c r="D112" s="989"/>
      <c r="E112" s="989"/>
      <c r="F112" s="1006"/>
      <c r="G112" s="1007"/>
      <c r="H112" s="1007"/>
      <c r="I112" s="1005"/>
      <c r="J112" s="52"/>
      <c r="K112" s="52"/>
      <c r="L112" s="52"/>
      <c r="M112" s="52"/>
      <c r="N112" s="89"/>
      <c r="O112" s="52"/>
      <c r="P112" s="52"/>
      <c r="Q112" s="52"/>
      <c r="R112" s="52"/>
      <c r="S112" s="52"/>
      <c r="T112" s="52"/>
      <c r="U112" s="52"/>
      <c r="V112" s="52"/>
      <c r="W112" s="52"/>
      <c r="X112" s="52"/>
      <c r="Y112" s="52"/>
    </row>
    <row r="113" spans="1:25" s="442" customFormat="1" ht="81.75" customHeight="1">
      <c r="A113" s="51" t="s">
        <v>819</v>
      </c>
      <c r="B113" s="995" t="s">
        <v>799</v>
      </c>
      <c r="C113" s="996"/>
      <c r="D113" s="996"/>
      <c r="E113" s="997"/>
      <c r="F113" s="998"/>
      <c r="G113" s="999"/>
      <c r="H113" s="999"/>
      <c r="I113" s="1000"/>
      <c r="J113" s="52"/>
      <c r="K113" s="52"/>
      <c r="L113" s="52"/>
      <c r="M113" s="52"/>
      <c r="N113" s="310"/>
      <c r="O113" s="52"/>
      <c r="P113" s="52"/>
      <c r="Q113" s="52"/>
      <c r="R113" s="52"/>
      <c r="S113" s="52"/>
      <c r="T113" s="52"/>
      <c r="U113" s="52"/>
      <c r="V113" s="52"/>
      <c r="W113" s="52"/>
      <c r="X113" s="52"/>
      <c r="Y113" s="52"/>
    </row>
    <row r="114" spans="1:25" s="442" customFormat="1" ht="15.75" customHeight="1">
      <c r="A114" s="64"/>
      <c r="B114" s="29"/>
      <c r="C114" s="99"/>
      <c r="D114" s="99"/>
      <c r="E114" s="99"/>
      <c r="F114" s="99"/>
      <c r="G114" s="99"/>
      <c r="H114" s="99"/>
      <c r="I114" s="99"/>
      <c r="J114" s="64"/>
    </row>
    <row r="115" spans="1:25" s="442" customFormat="1" ht="38.25" customHeight="1">
      <c r="A115" s="489">
        <v>1</v>
      </c>
      <c r="B115" s="973" t="s">
        <v>718</v>
      </c>
      <c r="C115" s="974"/>
      <c r="D115" s="974"/>
      <c r="E115" s="980"/>
      <c r="F115" s="505"/>
      <c r="G115" s="506"/>
      <c r="H115" s="507"/>
      <c r="I115" s="507"/>
      <c r="J115" s="38"/>
      <c r="K115" s="38"/>
      <c r="L115" s="38"/>
      <c r="M115" s="38"/>
      <c r="N115" s="310"/>
      <c r="O115" s="38"/>
      <c r="P115" s="38"/>
      <c r="Q115" s="38"/>
      <c r="R115" s="38"/>
      <c r="S115" s="38"/>
      <c r="T115" s="38"/>
      <c r="U115" s="38"/>
      <c r="V115" s="38"/>
      <c r="W115" s="38"/>
      <c r="X115" s="38"/>
      <c r="Y115" s="38"/>
    </row>
    <row r="116" spans="1:25" s="442" customFormat="1" ht="14.25" customHeight="1">
      <c r="A116" s="490"/>
      <c r="B116" s="89"/>
      <c r="C116" s="89"/>
      <c r="D116" s="89"/>
      <c r="E116" s="89"/>
      <c r="F116" s="95"/>
      <c r="G116" s="95"/>
      <c r="H116" s="95"/>
      <c r="I116" s="95"/>
      <c r="J116" s="38"/>
      <c r="K116" s="38"/>
      <c r="L116" s="38"/>
      <c r="M116" s="38"/>
      <c r="N116" s="38"/>
      <c r="O116" s="38"/>
      <c r="P116" s="38"/>
      <c r="Q116" s="38"/>
      <c r="R116" s="38"/>
      <c r="S116" s="38"/>
      <c r="T116" s="38"/>
      <c r="U116" s="38"/>
      <c r="V116" s="38"/>
      <c r="W116" s="38"/>
      <c r="X116" s="38"/>
      <c r="Y116" s="38"/>
    </row>
    <row r="117" spans="1:25" s="442" customFormat="1" ht="35.25" customHeight="1">
      <c r="A117" s="489">
        <v>2</v>
      </c>
      <c r="B117" s="973" t="s">
        <v>719</v>
      </c>
      <c r="C117" s="974"/>
      <c r="D117" s="974"/>
      <c r="E117" s="974"/>
      <c r="F117" s="505"/>
      <c r="G117" s="506"/>
      <c r="H117" s="507"/>
      <c r="I117" s="507"/>
      <c r="J117" s="38"/>
      <c r="K117" s="38"/>
      <c r="L117" s="38"/>
      <c r="M117" s="38"/>
      <c r="N117" s="38"/>
      <c r="O117" s="38"/>
      <c r="P117" s="38"/>
      <c r="Q117" s="38"/>
      <c r="R117" s="38"/>
      <c r="S117" s="38"/>
      <c r="T117" s="38"/>
      <c r="U117" s="38"/>
      <c r="V117" s="38"/>
      <c r="W117" s="38"/>
      <c r="X117" s="38"/>
      <c r="Y117" s="38"/>
    </row>
    <row r="118" spans="1:25" s="442" customFormat="1" ht="14.25" customHeight="1">
      <c r="A118" s="490"/>
      <c r="B118" s="95"/>
      <c r="C118" s="95"/>
      <c r="D118" s="95"/>
      <c r="E118" s="95"/>
      <c r="F118" s="95"/>
      <c r="G118" s="95"/>
      <c r="H118" s="95"/>
      <c r="I118" s="95"/>
      <c r="J118" s="38"/>
      <c r="K118" s="38"/>
      <c r="L118" s="38"/>
      <c r="M118" s="38"/>
      <c r="N118" s="38"/>
      <c r="O118" s="38"/>
      <c r="P118" s="38"/>
      <c r="Q118" s="38"/>
      <c r="R118" s="38"/>
      <c r="S118" s="38"/>
      <c r="T118" s="38"/>
      <c r="U118" s="38"/>
      <c r="V118" s="38"/>
      <c r="W118" s="38"/>
      <c r="X118" s="38"/>
      <c r="Y118" s="38"/>
    </row>
    <row r="119" spans="1:25" s="442" customFormat="1" ht="34.5" customHeight="1">
      <c r="A119" s="994">
        <v>3</v>
      </c>
      <c r="B119" s="981" t="s">
        <v>728</v>
      </c>
      <c r="C119" s="982"/>
      <c r="D119" s="982"/>
      <c r="E119" s="982"/>
      <c r="F119" s="505"/>
      <c r="G119" s="506"/>
      <c r="H119" s="507"/>
      <c r="I119" s="507"/>
      <c r="J119" s="38"/>
      <c r="K119" s="38"/>
      <c r="L119" s="38"/>
      <c r="M119" s="38"/>
      <c r="N119" s="38"/>
      <c r="O119" s="38"/>
      <c r="P119" s="38"/>
      <c r="Q119" s="38"/>
      <c r="R119" s="38"/>
      <c r="S119" s="38"/>
      <c r="T119" s="38"/>
      <c r="U119" s="38"/>
      <c r="V119" s="38"/>
      <c r="W119" s="38"/>
      <c r="X119" s="38"/>
      <c r="Y119" s="38"/>
    </row>
    <row r="120" spans="1:25" s="442" customFormat="1" ht="27.75" customHeight="1">
      <c r="A120" s="994"/>
      <c r="B120" s="979"/>
      <c r="C120" s="978"/>
      <c r="D120" s="978"/>
      <c r="E120" s="978"/>
      <c r="F120" s="505"/>
      <c r="G120" s="506"/>
      <c r="H120" s="507"/>
      <c r="I120" s="507"/>
      <c r="J120" s="38"/>
      <c r="K120" s="38"/>
      <c r="L120" s="38"/>
      <c r="M120" s="38"/>
      <c r="N120" s="38"/>
      <c r="O120" s="38"/>
      <c r="P120" s="38"/>
      <c r="Q120" s="38"/>
      <c r="R120" s="38"/>
      <c r="S120" s="38"/>
      <c r="T120" s="38"/>
      <c r="U120" s="38"/>
      <c r="V120" s="38"/>
      <c r="W120" s="38"/>
      <c r="X120" s="38"/>
      <c r="Y120" s="38"/>
    </row>
    <row r="121" spans="1:25" s="442" customFormat="1" ht="31.5" customHeight="1">
      <c r="A121" s="489"/>
      <c r="B121" s="491"/>
      <c r="E121" s="43" t="s">
        <v>721</v>
      </c>
      <c r="F121" s="505"/>
      <c r="G121" s="506"/>
      <c r="H121" s="507"/>
      <c r="I121" s="507"/>
      <c r="J121" s="38"/>
      <c r="K121" s="38"/>
      <c r="L121" s="38"/>
      <c r="M121" s="38"/>
      <c r="N121" s="38"/>
      <c r="O121" s="38"/>
      <c r="P121" s="38"/>
      <c r="Q121" s="38"/>
      <c r="R121" s="38"/>
      <c r="S121" s="38"/>
      <c r="T121" s="38"/>
      <c r="U121" s="38"/>
      <c r="V121" s="38"/>
      <c r="W121" s="38"/>
      <c r="X121" s="38"/>
      <c r="Y121" s="38"/>
    </row>
    <row r="122" spans="1:25" s="442" customFormat="1" ht="31.5" customHeight="1">
      <c r="A122" s="489"/>
      <c r="B122" s="491"/>
      <c r="E122" s="43" t="s">
        <v>25</v>
      </c>
      <c r="F122" s="505"/>
      <c r="G122" s="506"/>
      <c r="H122" s="507"/>
      <c r="I122" s="507"/>
      <c r="J122" s="38"/>
      <c r="K122" s="38"/>
      <c r="L122" s="38"/>
      <c r="M122" s="38"/>
      <c r="N122" s="38"/>
      <c r="O122" s="38"/>
      <c r="P122" s="38"/>
      <c r="Q122" s="38"/>
      <c r="R122" s="38"/>
      <c r="S122" s="38"/>
      <c r="T122" s="38"/>
      <c r="U122" s="38"/>
      <c r="V122" s="38"/>
      <c r="W122" s="38"/>
      <c r="X122" s="38"/>
      <c r="Y122" s="38"/>
    </row>
    <row r="123" spans="1:25" s="442" customFormat="1" ht="30" customHeight="1">
      <c r="A123" s="489"/>
      <c r="B123" s="492"/>
      <c r="C123" s="493"/>
      <c r="D123" s="493"/>
      <c r="E123" s="494" t="s">
        <v>722</v>
      </c>
      <c r="F123" s="505"/>
      <c r="G123" s="506"/>
      <c r="H123" s="507"/>
      <c r="I123" s="507"/>
      <c r="J123" s="38"/>
      <c r="K123" s="38"/>
      <c r="L123" s="38"/>
      <c r="M123" s="38"/>
      <c r="N123" s="38"/>
      <c r="O123" s="38"/>
      <c r="P123" s="38"/>
      <c r="Q123" s="38"/>
      <c r="R123" s="38"/>
      <c r="S123" s="38"/>
      <c r="T123" s="38"/>
      <c r="U123" s="38"/>
      <c r="V123" s="38"/>
      <c r="W123" s="38"/>
      <c r="X123" s="38"/>
      <c r="Y123" s="38"/>
    </row>
    <row r="124" spans="1:25" s="442" customFormat="1" ht="15.75" customHeight="1">
      <c r="A124" s="64"/>
      <c r="B124" s="29"/>
      <c r="C124" s="99"/>
      <c r="D124" s="99"/>
      <c r="E124" s="99"/>
      <c r="F124" s="99"/>
      <c r="G124" s="99"/>
      <c r="H124" s="99"/>
      <c r="I124" s="99"/>
      <c r="J124" s="64"/>
    </row>
    <row r="125" spans="1:25" s="442" customFormat="1" ht="15.75" customHeight="1">
      <c r="A125" s="52">
        <v>4</v>
      </c>
      <c r="B125" s="1008" t="s">
        <v>820</v>
      </c>
      <c r="C125" s="1008"/>
      <c r="D125" s="1008"/>
      <c r="E125" s="1008"/>
      <c r="F125" s="99"/>
      <c r="G125" s="99"/>
      <c r="H125" s="99"/>
      <c r="I125" s="99"/>
      <c r="J125" s="64"/>
    </row>
    <row r="126" spans="1:25" s="442" customFormat="1" ht="52.5" customHeight="1">
      <c r="A126" s="52" t="s">
        <v>21</v>
      </c>
      <c r="B126" s="981" t="s">
        <v>794</v>
      </c>
      <c r="C126" s="982"/>
      <c r="D126" s="982"/>
      <c r="E126" s="982"/>
      <c r="F126" s="505"/>
      <c r="G126" s="506"/>
      <c r="H126" s="507"/>
      <c r="I126" s="507"/>
      <c r="J126" s="38"/>
      <c r="K126" s="38"/>
      <c r="L126" s="38"/>
      <c r="M126" s="38"/>
      <c r="N126" s="38"/>
      <c r="O126" s="38"/>
      <c r="P126" s="38"/>
      <c r="Q126" s="38"/>
      <c r="R126" s="38"/>
      <c r="S126" s="38"/>
      <c r="T126" s="38"/>
      <c r="U126" s="38"/>
      <c r="V126" s="38"/>
      <c r="W126" s="38"/>
      <c r="X126" s="38"/>
      <c r="Y126" s="38"/>
    </row>
    <row r="127" spans="1:25" s="442" customFormat="1" ht="19.5" customHeight="1">
      <c r="B127" s="975"/>
      <c r="C127" s="976"/>
      <c r="D127" s="976"/>
      <c r="E127" s="976"/>
      <c r="I127" s="496"/>
      <c r="J127" s="38"/>
      <c r="K127" s="38"/>
      <c r="L127" s="38"/>
      <c r="M127" s="38"/>
      <c r="N127" s="38"/>
      <c r="O127" s="38"/>
      <c r="P127" s="38"/>
      <c r="Q127" s="38"/>
      <c r="R127" s="38"/>
      <c r="S127" s="38"/>
      <c r="T127" s="38"/>
      <c r="U127" s="38"/>
      <c r="V127" s="38"/>
      <c r="W127" s="38"/>
      <c r="X127" s="38"/>
      <c r="Y127" s="38"/>
    </row>
    <row r="128" spans="1:25" s="442" customFormat="1" ht="35.450000000000003" customHeight="1">
      <c r="A128" s="52" t="s">
        <v>30</v>
      </c>
      <c r="B128" s="977" t="s">
        <v>821</v>
      </c>
      <c r="C128" s="978"/>
      <c r="D128" s="978"/>
      <c r="E128" s="978"/>
      <c r="F128" s="505"/>
      <c r="G128" s="506"/>
      <c r="H128" s="507"/>
      <c r="I128" s="507"/>
      <c r="J128" s="38"/>
      <c r="K128" s="38"/>
      <c r="L128" s="38"/>
      <c r="M128" s="38"/>
      <c r="N128" s="38"/>
      <c r="O128" s="38"/>
      <c r="P128" s="38"/>
      <c r="Q128" s="38"/>
      <c r="R128" s="38"/>
      <c r="S128" s="38"/>
      <c r="T128" s="38"/>
      <c r="U128" s="38"/>
      <c r="V128" s="38"/>
      <c r="W128" s="38"/>
      <c r="X128" s="38"/>
      <c r="Y128" s="38"/>
    </row>
    <row r="129" spans="1:25" s="442" customFormat="1" ht="13.5" customHeight="1">
      <c r="A129" s="64"/>
      <c r="B129" s="497"/>
      <c r="C129" s="64"/>
      <c r="D129" s="64"/>
      <c r="E129" s="43"/>
      <c r="F129" s="99"/>
      <c r="G129" s="99"/>
      <c r="H129" s="99"/>
      <c r="I129" s="498"/>
      <c r="J129" s="38"/>
      <c r="K129" s="38"/>
      <c r="L129" s="38"/>
      <c r="M129" s="38"/>
      <c r="N129" s="38"/>
      <c r="O129" s="38"/>
      <c r="P129" s="38"/>
      <c r="Q129" s="38"/>
      <c r="R129" s="38"/>
      <c r="S129" s="38"/>
      <c r="T129" s="38"/>
      <c r="U129" s="38"/>
      <c r="V129" s="38"/>
      <c r="W129" s="38"/>
      <c r="X129" s="38"/>
      <c r="Y129" s="38"/>
    </row>
    <row r="130" spans="1:25" s="442" customFormat="1" ht="34.5" hidden="1" customHeight="1">
      <c r="A130" s="489"/>
      <c r="B130" s="979"/>
      <c r="C130" s="978"/>
      <c r="D130" s="978"/>
      <c r="E130" s="978"/>
      <c r="F130" s="1004"/>
      <c r="G130" s="1005"/>
      <c r="H130" s="1004"/>
      <c r="I130" s="1005"/>
      <c r="J130" s="38"/>
      <c r="K130" s="38"/>
      <c r="L130" s="38"/>
      <c r="M130" s="38"/>
      <c r="N130" s="38"/>
      <c r="O130" s="38"/>
      <c r="P130" s="38"/>
      <c r="Q130" s="38"/>
      <c r="R130" s="38"/>
      <c r="S130" s="38"/>
      <c r="T130" s="38"/>
      <c r="U130" s="38"/>
      <c r="V130" s="38"/>
      <c r="W130" s="38"/>
      <c r="X130" s="38"/>
      <c r="Y130" s="38"/>
    </row>
    <row r="131" spans="1:25" s="442" customFormat="1" ht="10.5" customHeight="1">
      <c r="A131" s="489"/>
      <c r="B131" s="497"/>
      <c r="C131" s="64"/>
      <c r="D131" s="64"/>
      <c r="E131" s="43"/>
      <c r="F131" s="99"/>
      <c r="G131" s="99"/>
      <c r="H131" s="99"/>
      <c r="I131" s="498"/>
      <c r="J131" s="38"/>
      <c r="K131" s="38"/>
      <c r="L131" s="38"/>
      <c r="M131" s="38"/>
      <c r="N131" s="38"/>
      <c r="O131" s="38"/>
      <c r="P131" s="38"/>
      <c r="Q131" s="38"/>
      <c r="R131" s="38"/>
      <c r="S131" s="38"/>
      <c r="T131" s="38"/>
      <c r="U131" s="38"/>
      <c r="V131" s="38"/>
      <c r="W131" s="38"/>
      <c r="X131" s="38"/>
      <c r="Y131" s="38"/>
    </row>
    <row r="132" spans="1:25" s="442" customFormat="1" ht="38.25" customHeight="1">
      <c r="A132" s="52" t="s">
        <v>484</v>
      </c>
      <c r="B132" s="979" t="s">
        <v>723</v>
      </c>
      <c r="C132" s="978"/>
      <c r="D132" s="978"/>
      <c r="E132" s="978"/>
      <c r="F132" s="505"/>
      <c r="G132" s="506"/>
      <c r="H132" s="507"/>
      <c r="I132" s="507"/>
      <c r="J132" s="38"/>
      <c r="K132" s="38"/>
      <c r="L132" s="38"/>
      <c r="M132" s="38"/>
      <c r="N132" s="38"/>
      <c r="O132" s="38"/>
      <c r="P132" s="38"/>
      <c r="Q132" s="38"/>
      <c r="R132" s="38"/>
      <c r="S132" s="38"/>
      <c r="T132" s="38"/>
      <c r="U132" s="38"/>
      <c r="V132" s="38"/>
      <c r="W132" s="38"/>
      <c r="X132" s="38"/>
      <c r="Y132" s="38"/>
    </row>
    <row r="133" spans="1:25" s="442" customFormat="1" ht="11.25" customHeight="1">
      <c r="A133" s="489"/>
      <c r="B133" s="497"/>
      <c r="C133" s="64"/>
      <c r="D133" s="64"/>
      <c r="E133" s="43"/>
      <c r="F133" s="99"/>
      <c r="G133" s="99"/>
      <c r="H133" s="99"/>
      <c r="I133" s="498"/>
      <c r="J133" s="38"/>
      <c r="K133" s="38"/>
      <c r="L133" s="38"/>
      <c r="M133" s="38"/>
      <c r="N133" s="38"/>
      <c r="O133" s="38"/>
      <c r="P133" s="38"/>
      <c r="Q133" s="38"/>
      <c r="R133" s="38"/>
      <c r="S133" s="38"/>
      <c r="T133" s="38"/>
      <c r="U133" s="38"/>
      <c r="V133" s="38"/>
      <c r="W133" s="38"/>
      <c r="X133" s="38"/>
      <c r="Y133" s="38"/>
    </row>
    <row r="134" spans="1:25" s="442" customFormat="1" ht="33.75" customHeight="1">
      <c r="A134" s="52" t="s">
        <v>539</v>
      </c>
      <c r="B134" s="979" t="s">
        <v>790</v>
      </c>
      <c r="C134" s="978"/>
      <c r="D134" s="978"/>
      <c r="E134" s="978"/>
      <c r="F134" s="505"/>
      <c r="G134" s="506"/>
      <c r="H134" s="507"/>
      <c r="I134" s="507"/>
      <c r="J134" s="38"/>
      <c r="K134" s="38"/>
      <c r="L134" s="38"/>
      <c r="M134" s="38"/>
      <c r="N134" s="38"/>
      <c r="O134" s="38"/>
      <c r="P134" s="38"/>
      <c r="Q134" s="38"/>
      <c r="R134" s="38"/>
      <c r="S134" s="38"/>
      <c r="T134" s="38"/>
      <c r="U134" s="38"/>
      <c r="V134" s="38"/>
      <c r="W134" s="38"/>
      <c r="X134" s="38"/>
      <c r="Y134" s="38"/>
    </row>
    <row r="135" spans="1:25" s="442" customFormat="1" ht="11.25" customHeight="1">
      <c r="A135" s="489"/>
      <c r="B135" s="497"/>
      <c r="C135" s="64"/>
      <c r="D135" s="64"/>
      <c r="E135" s="43"/>
      <c r="F135" s="99"/>
      <c r="G135" s="99"/>
      <c r="H135" s="99"/>
      <c r="I135" s="498"/>
      <c r="J135" s="38"/>
      <c r="K135" s="38"/>
      <c r="L135" s="38"/>
      <c r="M135" s="38"/>
      <c r="N135" s="38"/>
      <c r="O135" s="38"/>
      <c r="P135" s="38"/>
      <c r="Q135" s="38"/>
      <c r="R135" s="38"/>
      <c r="S135" s="38"/>
      <c r="T135" s="38"/>
      <c r="U135" s="38"/>
      <c r="V135" s="38"/>
      <c r="W135" s="38"/>
      <c r="X135" s="38"/>
      <c r="Y135" s="38"/>
    </row>
    <row r="136" spans="1:25" s="442" customFormat="1" ht="29.25" customHeight="1">
      <c r="A136" s="52" t="s">
        <v>485</v>
      </c>
      <c r="B136" s="1001" t="s">
        <v>724</v>
      </c>
      <c r="C136" s="1002"/>
      <c r="D136" s="1002"/>
      <c r="E136" s="1002"/>
      <c r="F136" s="594"/>
      <c r="G136" s="588"/>
      <c r="H136" s="508"/>
      <c r="I136" s="509"/>
      <c r="J136" s="38"/>
      <c r="K136" s="38"/>
      <c r="L136" s="38"/>
      <c r="M136" s="38"/>
      <c r="N136" s="38"/>
      <c r="O136" s="38"/>
      <c r="P136" s="38"/>
      <c r="Q136" s="38"/>
      <c r="R136" s="38"/>
      <c r="S136" s="38"/>
      <c r="T136" s="38"/>
      <c r="U136" s="38"/>
      <c r="V136" s="38"/>
      <c r="W136" s="38"/>
      <c r="X136" s="38"/>
      <c r="Y136" s="38"/>
    </row>
    <row r="137" spans="1:25" s="442" customFormat="1" ht="45" customHeight="1">
      <c r="A137" s="489"/>
      <c r="B137" s="979" t="s">
        <v>725</v>
      </c>
      <c r="C137" s="978"/>
      <c r="D137" s="978"/>
      <c r="E137" s="978"/>
      <c r="F137" s="595"/>
      <c r="G137" s="589"/>
      <c r="H137" s="510"/>
      <c r="I137" s="511"/>
      <c r="J137" s="38"/>
      <c r="K137" s="38"/>
      <c r="L137" s="38"/>
      <c r="M137" s="38"/>
      <c r="N137" s="38"/>
      <c r="O137" s="38"/>
      <c r="P137" s="38"/>
      <c r="Q137" s="38"/>
      <c r="R137" s="38"/>
      <c r="S137" s="38"/>
      <c r="T137" s="38"/>
      <c r="U137" s="38"/>
      <c r="V137" s="38"/>
      <c r="W137" s="38"/>
      <c r="X137" s="38"/>
      <c r="Y137" s="38"/>
    </row>
    <row r="138" spans="1:25" s="442" customFormat="1" ht="42.75" customHeight="1">
      <c r="A138" s="489"/>
      <c r="B138" s="597"/>
      <c r="C138" s="598"/>
      <c r="D138" s="598"/>
      <c r="E138" s="599"/>
      <c r="F138" s="624" t="s">
        <v>815</v>
      </c>
      <c r="G138" s="624" t="s">
        <v>815</v>
      </c>
      <c r="H138" s="596"/>
      <c r="I138" s="625" t="s">
        <v>815</v>
      </c>
      <c r="J138" s="38"/>
      <c r="K138" s="38"/>
      <c r="L138" s="38"/>
      <c r="M138" s="38"/>
      <c r="N138" s="38"/>
      <c r="O138" s="38"/>
      <c r="P138" s="38"/>
      <c r="Q138" s="38"/>
      <c r="R138" s="38"/>
      <c r="S138" s="38"/>
      <c r="T138" s="38"/>
      <c r="U138" s="38"/>
      <c r="V138" s="38"/>
      <c r="W138" s="38"/>
      <c r="X138" s="38"/>
      <c r="Y138" s="38"/>
    </row>
    <row r="139" spans="1:25" s="442" customFormat="1" ht="24.95" customHeight="1">
      <c r="A139" s="489"/>
      <c r="B139" s="64"/>
      <c r="C139" s="64"/>
      <c r="D139" s="64"/>
      <c r="E139" s="43"/>
      <c r="F139" s="99"/>
      <c r="G139" s="99"/>
      <c r="H139" s="99"/>
      <c r="I139" s="99"/>
      <c r="J139" s="38"/>
      <c r="K139" s="38"/>
      <c r="L139" s="38"/>
      <c r="M139" s="38"/>
      <c r="N139" s="38"/>
      <c r="O139" s="38"/>
      <c r="P139" s="38"/>
      <c r="Q139" s="38"/>
      <c r="R139" s="38"/>
      <c r="S139" s="38"/>
      <c r="T139" s="38"/>
      <c r="U139" s="38"/>
      <c r="V139" s="38"/>
      <c r="W139" s="38"/>
      <c r="X139" s="38"/>
      <c r="Y139" s="38"/>
    </row>
    <row r="140" spans="1:25" s="442" customFormat="1" ht="12.75" customHeight="1">
      <c r="A140" s="489"/>
      <c r="B140" s="583"/>
      <c r="C140" s="500"/>
      <c r="D140" s="500"/>
      <c r="E140" s="500"/>
      <c r="F140" s="63"/>
      <c r="G140" s="63"/>
      <c r="H140" s="63"/>
      <c r="I140" s="63"/>
      <c r="J140" s="38"/>
      <c r="K140" s="38"/>
      <c r="L140" s="38"/>
      <c r="M140" s="38"/>
      <c r="N140" s="38"/>
      <c r="O140" s="38"/>
      <c r="P140" s="38"/>
      <c r="Q140" s="38"/>
      <c r="R140" s="38"/>
      <c r="S140" s="38"/>
      <c r="T140" s="38"/>
      <c r="U140" s="38"/>
      <c r="V140" s="38"/>
      <c r="W140" s="38"/>
      <c r="X140" s="38"/>
      <c r="Y140" s="38"/>
    </row>
    <row r="141" spans="1:25" s="442" customFormat="1" ht="60.75" customHeight="1">
      <c r="A141" s="489">
        <v>5</v>
      </c>
      <c r="B141" s="979" t="s">
        <v>793</v>
      </c>
      <c r="C141" s="982"/>
      <c r="D141" s="982"/>
      <c r="E141" s="982"/>
      <c r="F141" s="982"/>
      <c r="G141" s="982"/>
      <c r="H141" s="1012"/>
      <c r="I141" s="495"/>
      <c r="J141" s="38"/>
      <c r="K141" s="38"/>
      <c r="L141" s="38"/>
      <c r="M141" s="38"/>
      <c r="N141" s="38"/>
      <c r="O141" s="38"/>
      <c r="P141" s="38"/>
      <c r="Q141" s="38"/>
      <c r="R141" s="38"/>
      <c r="S141" s="38" t="s">
        <v>640</v>
      </c>
      <c r="T141" s="38"/>
      <c r="U141" s="38"/>
      <c r="V141" s="38"/>
      <c r="W141" s="38"/>
      <c r="X141" s="38"/>
      <c r="Y141" s="38"/>
    </row>
    <row r="142" spans="1:25" s="442" customFormat="1" ht="10.5" customHeight="1">
      <c r="A142" s="489"/>
      <c r="B142" s="501"/>
      <c r="C142" s="101"/>
      <c r="D142" s="101"/>
      <c r="E142" s="101"/>
      <c r="F142" s="63"/>
      <c r="G142" s="63"/>
      <c r="H142" s="63"/>
      <c r="I142" s="504"/>
      <c r="J142" s="38"/>
      <c r="K142" s="38"/>
      <c r="L142" s="38"/>
      <c r="M142" s="38"/>
      <c r="N142" s="38"/>
      <c r="O142" s="38"/>
      <c r="P142" s="38"/>
      <c r="Q142" s="38"/>
      <c r="R142" s="38"/>
      <c r="S142" s="38" t="s">
        <v>490</v>
      </c>
      <c r="T142" s="38"/>
      <c r="U142" s="38"/>
      <c r="V142" s="38"/>
      <c r="W142" s="38"/>
      <c r="X142" s="38"/>
      <c r="Y142" s="38"/>
    </row>
    <row r="143" spans="1:25" s="442" customFormat="1" ht="57" customHeight="1">
      <c r="A143" s="489">
        <v>6</v>
      </c>
      <c r="B143" s="979" t="s">
        <v>822</v>
      </c>
      <c r="C143" s="978"/>
      <c r="D143" s="978"/>
      <c r="E143" s="978"/>
      <c r="F143" s="978"/>
      <c r="G143" s="978"/>
      <c r="H143" s="978"/>
      <c r="I143" s="495"/>
      <c r="J143" s="38"/>
      <c r="K143" s="38"/>
      <c r="L143" s="38"/>
      <c r="M143" s="38"/>
      <c r="N143" s="38"/>
      <c r="O143" s="38"/>
      <c r="P143" s="38"/>
      <c r="Q143" s="38"/>
      <c r="R143" s="38"/>
      <c r="S143" s="38"/>
      <c r="T143" s="38"/>
      <c r="U143" s="38"/>
      <c r="V143" s="38"/>
      <c r="W143" s="38"/>
      <c r="X143" s="38"/>
      <c r="Y143" s="38"/>
    </row>
    <row r="144" spans="1:25" s="442" customFormat="1" ht="13.5" customHeight="1">
      <c r="A144" s="489"/>
      <c r="B144" s="499"/>
      <c r="C144" s="500"/>
      <c r="D144" s="500"/>
      <c r="E144" s="500"/>
      <c r="F144" s="503"/>
      <c r="G144" s="63"/>
      <c r="H144" s="63"/>
      <c r="I144" s="504"/>
      <c r="J144" s="38"/>
      <c r="K144" s="38"/>
      <c r="L144" s="38"/>
      <c r="M144" s="38"/>
      <c r="N144" s="38"/>
      <c r="O144" s="38"/>
      <c r="P144" s="38"/>
      <c r="Q144" s="38"/>
      <c r="R144" s="38"/>
      <c r="S144" s="38"/>
      <c r="T144" s="38"/>
      <c r="U144" s="38"/>
      <c r="V144" s="38"/>
      <c r="W144" s="38"/>
      <c r="X144" s="38"/>
      <c r="Y144" s="38"/>
    </row>
    <row r="145" spans="1:25" s="442" customFormat="1" ht="76.5" customHeight="1">
      <c r="A145" s="489">
        <v>7</v>
      </c>
      <c r="B145" s="1013" t="s">
        <v>823</v>
      </c>
      <c r="C145" s="1014"/>
      <c r="D145" s="1014"/>
      <c r="E145" s="1014"/>
      <c r="F145" s="1014"/>
      <c r="G145" s="1014"/>
      <c r="H145" s="1015"/>
      <c r="I145" s="495"/>
      <c r="J145" s="38"/>
      <c r="K145" s="38"/>
      <c r="L145" s="38"/>
      <c r="M145" s="38"/>
      <c r="N145" s="38"/>
      <c r="O145" s="38"/>
      <c r="P145" s="38"/>
      <c r="Q145" s="38"/>
      <c r="R145" s="38"/>
      <c r="S145" s="38"/>
      <c r="T145" s="38"/>
      <c r="U145" s="38"/>
      <c r="V145" s="38"/>
      <c r="W145" s="38"/>
      <c r="X145" s="38"/>
      <c r="Y145" s="38"/>
    </row>
    <row r="146" spans="1:25" s="442" customFormat="1" ht="12.75" customHeight="1">
      <c r="A146" s="489"/>
      <c r="B146" s="1014"/>
      <c r="C146" s="1014"/>
      <c r="D146" s="1014"/>
      <c r="E146" s="1014"/>
      <c r="F146" s="63"/>
      <c r="G146" s="63"/>
      <c r="H146" s="63"/>
      <c r="I146" s="504"/>
      <c r="J146" s="38"/>
      <c r="K146" s="38"/>
      <c r="L146" s="38"/>
      <c r="M146" s="38"/>
      <c r="N146" s="38"/>
      <c r="O146" s="38"/>
      <c r="P146" s="38"/>
      <c r="Q146" s="38"/>
      <c r="R146" s="38"/>
      <c r="S146" s="38"/>
      <c r="T146" s="38"/>
      <c r="U146" s="38"/>
      <c r="V146" s="38"/>
      <c r="W146" s="38"/>
      <c r="X146" s="38"/>
      <c r="Y146" s="38"/>
    </row>
    <row r="147" spans="1:25" s="442" customFormat="1" ht="42" customHeight="1">
      <c r="A147" s="489">
        <v>8</v>
      </c>
      <c r="B147" s="1013" t="s">
        <v>726</v>
      </c>
      <c r="C147" s="1014"/>
      <c r="D147" s="1014"/>
      <c r="E147" s="1014"/>
      <c r="F147" s="505"/>
      <c r="G147" s="506"/>
      <c r="H147" s="507"/>
      <c r="I147" s="507"/>
      <c r="J147" s="38"/>
      <c r="K147" s="38"/>
      <c r="L147" s="38"/>
      <c r="M147" s="38"/>
      <c r="N147" s="38"/>
      <c r="O147" s="38"/>
      <c r="P147" s="38"/>
      <c r="Q147" s="38"/>
      <c r="R147" s="38"/>
      <c r="S147" s="38"/>
      <c r="T147" s="38"/>
      <c r="U147" s="38"/>
      <c r="V147" s="38"/>
      <c r="W147" s="38"/>
      <c r="X147" s="38"/>
      <c r="Y147" s="38"/>
    </row>
    <row r="148" spans="1:25" s="442" customFormat="1" ht="12" customHeight="1">
      <c r="A148" s="64"/>
      <c r="B148" s="64"/>
      <c r="C148" s="64"/>
      <c r="D148" s="64"/>
      <c r="E148" s="64"/>
      <c r="F148" s="64"/>
      <c r="G148" s="64"/>
      <c r="H148" s="64"/>
      <c r="I148" s="64"/>
      <c r="J148" s="64"/>
    </row>
    <row r="149" spans="1:25" ht="21" hidden="1" customHeight="1">
      <c r="A149" s="374"/>
      <c r="B149" s="329"/>
      <c r="C149" s="329"/>
      <c r="D149" s="329"/>
      <c r="E149" s="512"/>
      <c r="F149" s="512"/>
      <c r="G149" s="512"/>
      <c r="H149" s="513"/>
      <c r="I149" s="461"/>
      <c r="J149" s="461"/>
      <c r="K149" s="461"/>
      <c r="L149" s="461"/>
      <c r="M149" s="514"/>
      <c r="N149" s="461"/>
      <c r="O149" s="461"/>
      <c r="P149" s="461"/>
      <c r="Q149" s="461"/>
      <c r="R149" s="461"/>
      <c r="S149" s="461"/>
      <c r="T149" s="461"/>
      <c r="U149" s="461"/>
      <c r="V149" s="461"/>
      <c r="W149" s="461"/>
      <c r="X149" s="461"/>
    </row>
    <row r="150" spans="1:25" ht="10.5" hidden="1" customHeight="1">
      <c r="A150" s="374"/>
      <c r="B150" s="329"/>
      <c r="C150" s="329"/>
      <c r="D150" s="329"/>
      <c r="E150" s="512"/>
      <c r="F150" s="512"/>
      <c r="G150" s="512"/>
      <c r="H150" s="513"/>
      <c r="I150" s="461"/>
      <c r="J150" s="461"/>
      <c r="K150" s="461"/>
      <c r="L150" s="461"/>
      <c r="M150" s="514"/>
      <c r="N150" s="461"/>
      <c r="O150" s="461"/>
      <c r="P150" s="461"/>
      <c r="Q150" s="461"/>
      <c r="R150" s="461"/>
      <c r="S150" s="461"/>
      <c r="T150" s="461"/>
      <c r="U150" s="461"/>
      <c r="V150" s="461"/>
      <c r="W150" s="461"/>
      <c r="X150" s="461"/>
    </row>
    <row r="151" spans="1:25" ht="10.5" hidden="1" customHeight="1">
      <c r="A151" s="374"/>
      <c r="B151" s="329"/>
      <c r="C151" s="329"/>
      <c r="D151" s="329"/>
      <c r="E151" s="512"/>
      <c r="F151" s="512"/>
      <c r="G151" s="512"/>
      <c r="H151" s="513"/>
      <c r="I151" s="461"/>
      <c r="J151" s="461"/>
      <c r="K151" s="461"/>
      <c r="L151" s="461"/>
      <c r="M151" s="514"/>
      <c r="N151" s="461"/>
      <c r="O151" s="461"/>
      <c r="P151" s="461"/>
      <c r="Q151" s="461"/>
      <c r="R151" s="461"/>
      <c r="S151" s="461"/>
      <c r="T151" s="461"/>
      <c r="U151" s="461"/>
      <c r="V151" s="461"/>
      <c r="W151" s="461"/>
      <c r="X151" s="461"/>
    </row>
    <row r="152" spans="1:25" ht="10.5" hidden="1" customHeight="1">
      <c r="A152" s="374"/>
      <c r="B152" s="329"/>
      <c r="C152" s="329"/>
      <c r="D152" s="329"/>
      <c r="E152" s="512"/>
      <c r="F152" s="512"/>
      <c r="G152" s="512"/>
      <c r="H152" s="513"/>
      <c r="I152" s="461"/>
      <c r="J152" s="461"/>
      <c r="K152" s="461"/>
      <c r="L152" s="461"/>
      <c r="M152" s="514"/>
      <c r="N152" s="461"/>
      <c r="O152" s="461"/>
      <c r="P152" s="461"/>
      <c r="Q152" s="461"/>
      <c r="R152" s="461"/>
      <c r="S152" s="461"/>
      <c r="T152" s="461"/>
      <c r="U152" s="461"/>
      <c r="V152" s="461"/>
      <c r="W152" s="461"/>
      <c r="X152" s="461"/>
    </row>
    <row r="153" spans="1:25" ht="10.5" hidden="1" customHeight="1">
      <c r="A153" s="374"/>
      <c r="B153" s="329"/>
      <c r="C153" s="329"/>
      <c r="D153" s="329"/>
      <c r="E153" s="512"/>
      <c r="F153" s="512"/>
      <c r="G153" s="512"/>
      <c r="H153" s="513"/>
      <c r="I153" s="461"/>
      <c r="J153" s="461"/>
      <c r="K153" s="461"/>
      <c r="L153" s="461"/>
      <c r="M153" s="514"/>
      <c r="N153" s="461"/>
      <c r="O153" s="461"/>
      <c r="P153" s="461"/>
      <c r="Q153" s="461"/>
      <c r="R153" s="461"/>
      <c r="S153" s="461"/>
      <c r="T153" s="461"/>
      <c r="U153" s="461"/>
      <c r="V153" s="461"/>
      <c r="W153" s="461"/>
      <c r="X153" s="461"/>
    </row>
    <row r="154" spans="1:25" ht="9.75" hidden="1" customHeight="1">
      <c r="A154" s="469"/>
      <c r="B154" s="374"/>
      <c r="C154" s="374"/>
      <c r="D154" s="515"/>
      <c r="E154" s="329"/>
      <c r="F154" s="329"/>
      <c r="G154" s="329"/>
      <c r="H154" s="516"/>
      <c r="I154" s="350"/>
      <c r="J154" s="350"/>
      <c r="K154" s="350"/>
      <c r="L154" s="350"/>
      <c r="M154" s="350"/>
      <c r="N154" s="350"/>
      <c r="O154" s="350"/>
      <c r="P154" s="350"/>
      <c r="Q154" s="350"/>
      <c r="R154" s="350"/>
      <c r="S154" s="350"/>
      <c r="T154" s="350"/>
      <c r="U154" s="350"/>
      <c r="V154" s="350"/>
      <c r="W154" s="350"/>
      <c r="X154" s="350"/>
    </row>
    <row r="155" spans="1:25" ht="15.75" hidden="1" customHeight="1">
      <c r="A155" s="469"/>
      <c r="B155" s="374"/>
      <c r="C155" s="374"/>
      <c r="D155" s="374"/>
      <c r="E155" s="374"/>
      <c r="F155" s="374"/>
      <c r="G155" s="374"/>
      <c r="H155" s="374"/>
      <c r="I155" s="374"/>
    </row>
    <row r="156" spans="1:25" ht="16.5" customHeight="1">
      <c r="A156" s="517" t="s">
        <v>729</v>
      </c>
      <c r="B156" s="918" t="s">
        <v>730</v>
      </c>
      <c r="C156" s="918"/>
      <c r="D156" s="918"/>
      <c r="E156" s="918"/>
      <c r="F156" s="918"/>
      <c r="G156" s="918"/>
      <c r="H156" s="918"/>
      <c r="I156" s="374"/>
    </row>
    <row r="157" spans="1:25" ht="9" customHeight="1">
      <c r="A157" s="374"/>
      <c r="B157" s="461"/>
      <c r="C157" s="461"/>
      <c r="D157" s="461"/>
      <c r="E157" s="461"/>
      <c r="F157" s="461"/>
      <c r="G157" s="461"/>
      <c r="H157" s="374"/>
      <c r="I157" s="374"/>
    </row>
    <row r="158" spans="1:25" ht="53.25" customHeight="1">
      <c r="A158" s="518"/>
      <c r="B158" s="919" t="s">
        <v>795</v>
      </c>
      <c r="C158" s="919"/>
      <c r="D158" s="919"/>
      <c r="E158" s="919"/>
      <c r="F158" s="919"/>
      <c r="G158" s="919"/>
      <c r="H158" s="919"/>
    </row>
    <row r="159" spans="1:25" ht="9" customHeight="1">
      <c r="A159" s="374"/>
      <c r="B159" s="461"/>
      <c r="C159" s="461"/>
      <c r="D159" s="461"/>
      <c r="E159" s="461"/>
      <c r="F159" s="461"/>
      <c r="G159" s="461"/>
      <c r="H159" s="374"/>
      <c r="I159" s="374"/>
    </row>
    <row r="160" spans="1:25" ht="270" customHeight="1">
      <c r="A160" s="519"/>
      <c r="B160" s="1016" t="s">
        <v>809</v>
      </c>
      <c r="C160" s="1016"/>
      <c r="D160" s="1016"/>
      <c r="E160" s="1016"/>
      <c r="F160" s="1016"/>
      <c r="G160" s="1016"/>
      <c r="H160" s="1016"/>
      <c r="I160" s="374"/>
    </row>
    <row r="161" spans="1:13" ht="123" customHeight="1">
      <c r="A161" s="374"/>
      <c r="B161" s="1059" t="s">
        <v>808</v>
      </c>
      <c r="C161" s="1059"/>
      <c r="D161" s="1059"/>
      <c r="E161" s="1059"/>
      <c r="F161" s="1059"/>
      <c r="G161" s="1059"/>
      <c r="H161" s="1059"/>
      <c r="I161" s="374"/>
    </row>
    <row r="162" spans="1:13" ht="21.75" customHeight="1">
      <c r="A162" s="374"/>
      <c r="B162" s="520"/>
      <c r="C162" s="520"/>
      <c r="D162" s="520"/>
      <c r="E162" s="520"/>
      <c r="F162" s="520"/>
      <c r="G162" s="520"/>
      <c r="H162" s="520"/>
      <c r="I162" s="374"/>
    </row>
    <row r="163" spans="1:13" ht="75" customHeight="1">
      <c r="A163" s="521"/>
      <c r="B163" s="869" t="s">
        <v>731</v>
      </c>
      <c r="C163" s="869"/>
      <c r="D163" s="869"/>
      <c r="E163" s="869"/>
      <c r="F163" s="869"/>
      <c r="G163" s="869"/>
      <c r="H163" s="869"/>
      <c r="I163" s="374"/>
    </row>
    <row r="164" spans="1:13" ht="15.75" hidden="1" customHeight="1">
      <c r="A164" s="521"/>
      <c r="B164" s="372"/>
      <c r="C164" s="372"/>
      <c r="D164" s="372"/>
      <c r="E164" s="372"/>
      <c r="F164" s="372"/>
      <c r="G164" s="372"/>
      <c r="H164" s="372"/>
      <c r="I164" s="374"/>
      <c r="M164" s="371">
        <f>M20</f>
        <v>2</v>
      </c>
    </row>
    <row r="165" spans="1:13" ht="7.5" customHeight="1">
      <c r="A165" s="521"/>
      <c r="B165" s="372"/>
      <c r="C165" s="372"/>
      <c r="D165" s="372"/>
      <c r="E165" s="372"/>
      <c r="F165" s="372"/>
      <c r="G165" s="372"/>
      <c r="H165" s="372"/>
      <c r="I165" s="374"/>
      <c r="M165" s="371"/>
    </row>
    <row r="166" spans="1:13" ht="20.25" customHeight="1">
      <c r="A166" s="522">
        <v>4</v>
      </c>
      <c r="B166" s="917" t="s">
        <v>732</v>
      </c>
      <c r="C166" s="917"/>
      <c r="D166" s="917"/>
      <c r="E166" s="917"/>
      <c r="F166" s="917"/>
      <c r="G166" s="917"/>
      <c r="H166" s="917"/>
      <c r="I166" s="374"/>
      <c r="M166" s="371" t="str">
        <f>M21</f>
        <v>2 or more</v>
      </c>
    </row>
    <row r="167" spans="1:13" ht="29.25" customHeight="1">
      <c r="A167" s="475"/>
      <c r="B167" s="901" t="str">
        <f>IF(M164=1, "Name of the Bidder", IF(M164=2, "Name of the Bidder", IF(M164=3, "Name of Lead Partner of Joint Venture", "")))</f>
        <v>Name of the Bidder</v>
      </c>
      <c r="C167" s="881"/>
      <c r="D167" s="881"/>
      <c r="E167" s="1017">
        <v>0</v>
      </c>
      <c r="F167" s="1018"/>
      <c r="G167" s="1018"/>
      <c r="H167" s="1019"/>
      <c r="I167" s="374"/>
    </row>
    <row r="168" spans="1:13" ht="25.5" customHeight="1">
      <c r="A168" s="475" t="s">
        <v>733</v>
      </c>
      <c r="B168" s="901" t="s">
        <v>734</v>
      </c>
      <c r="C168" s="881"/>
      <c r="D168" s="881"/>
      <c r="E168" s="881"/>
      <c r="F168" s="881"/>
      <c r="G168" s="881"/>
      <c r="H168" s="881"/>
      <c r="I168" s="374"/>
    </row>
    <row r="169" spans="1:13" ht="19.5" customHeight="1">
      <c r="A169" s="525"/>
      <c r="B169" s="526"/>
      <c r="C169" s="526"/>
      <c r="D169" s="473"/>
      <c r="E169" s="958"/>
      <c r="F169" s="961" t="s">
        <v>737</v>
      </c>
      <c r="G169" s="1020"/>
      <c r="H169" s="962"/>
      <c r="I169" s="374"/>
    </row>
    <row r="170" spans="1:13" ht="47.25" customHeight="1">
      <c r="A170" s="525"/>
      <c r="B170" s="526"/>
      <c r="C170" s="526"/>
      <c r="D170" s="473" t="s">
        <v>796</v>
      </c>
      <c r="E170" s="960"/>
      <c r="F170" s="905"/>
      <c r="G170" s="906"/>
      <c r="H170" s="907"/>
      <c r="I170" s="374"/>
    </row>
    <row r="171" spans="1:13" ht="17.25" customHeight="1">
      <c r="A171" s="527" t="s">
        <v>739</v>
      </c>
      <c r="B171" s="904" t="s">
        <v>740</v>
      </c>
      <c r="C171" s="904"/>
      <c r="D171" s="528"/>
      <c r="E171" s="580"/>
      <c r="F171" s="867"/>
      <c r="G171" s="949"/>
      <c r="H171" s="868"/>
      <c r="I171" s="374"/>
    </row>
    <row r="172" spans="1:13" ht="37.5" customHeight="1">
      <c r="A172" s="527"/>
      <c r="B172" s="888" t="s">
        <v>824</v>
      </c>
      <c r="C172" s="914"/>
      <c r="D172" s="915"/>
      <c r="E172" s="529"/>
      <c r="F172" s="877"/>
      <c r="G172" s="878"/>
      <c r="H172" s="879"/>
      <c r="I172" s="374"/>
    </row>
    <row r="173" spans="1:13" ht="15.75" hidden="1" customHeight="1">
      <c r="A173" s="527">
        <v>1</v>
      </c>
      <c r="B173" s="1021" t="s">
        <v>741</v>
      </c>
      <c r="C173" s="1022"/>
      <c r="D173" s="533"/>
      <c r="E173" s="579"/>
      <c r="F173" s="877"/>
      <c r="G173" s="878"/>
      <c r="H173" s="879"/>
      <c r="I173" s="374"/>
    </row>
    <row r="174" spans="1:13" ht="15.75" customHeight="1">
      <c r="A174" s="527">
        <v>1</v>
      </c>
      <c r="B174" s="877"/>
      <c r="C174" s="879"/>
      <c r="D174" s="533"/>
      <c r="E174" s="524"/>
      <c r="F174" s="877"/>
      <c r="G174" s="878"/>
      <c r="H174" s="879"/>
    </row>
    <row r="175" spans="1:13" ht="15.75" customHeight="1">
      <c r="A175" s="527">
        <v>2</v>
      </c>
      <c r="B175" s="877"/>
      <c r="C175" s="879"/>
      <c r="D175" s="533"/>
      <c r="E175" s="524"/>
      <c r="F175" s="877"/>
      <c r="G175" s="878"/>
      <c r="H175" s="879"/>
      <c r="I175" s="374"/>
    </row>
    <row r="176" spans="1:13" ht="16.5" customHeight="1">
      <c r="A176" s="527">
        <v>3</v>
      </c>
      <c r="B176" s="877"/>
      <c r="C176" s="879"/>
      <c r="D176" s="533"/>
      <c r="E176" s="524"/>
      <c r="F176" s="877"/>
      <c r="G176" s="878"/>
      <c r="H176" s="879"/>
      <c r="I176" s="374"/>
    </row>
    <row r="177" spans="1:9" ht="16.5">
      <c r="A177" s="527">
        <v>4</v>
      </c>
      <c r="B177" s="877"/>
      <c r="C177" s="879"/>
      <c r="D177" s="533"/>
      <c r="E177" s="524"/>
      <c r="F177" s="877"/>
      <c r="G177" s="878"/>
      <c r="H177" s="879"/>
      <c r="I177" s="374"/>
    </row>
    <row r="178" spans="1:9" ht="18.75" customHeight="1">
      <c r="A178" s="527">
        <v>5</v>
      </c>
      <c r="B178" s="877"/>
      <c r="C178" s="879"/>
      <c r="D178" s="533"/>
      <c r="E178" s="524"/>
      <c r="F178" s="877"/>
      <c r="G178" s="878"/>
      <c r="H178" s="879"/>
      <c r="I178" s="374"/>
    </row>
    <row r="179" spans="1:9" ht="29.25" customHeight="1">
      <c r="A179" s="475"/>
      <c r="B179" s="523"/>
      <c r="C179" s="524"/>
      <c r="D179" s="524"/>
      <c r="E179" s="524"/>
      <c r="F179" s="524"/>
      <c r="G179" s="524"/>
      <c r="H179" s="524"/>
      <c r="I179" s="374"/>
    </row>
    <row r="180" spans="1:9" ht="20.25" customHeight="1">
      <c r="A180" s="525" t="s">
        <v>684</v>
      </c>
      <c r="B180" s="901" t="s">
        <v>748</v>
      </c>
      <c r="C180" s="881"/>
      <c r="D180" s="881"/>
      <c r="E180" s="881"/>
      <c r="F180" s="881"/>
      <c r="G180" s="881"/>
      <c r="H180" s="881"/>
      <c r="I180" s="374"/>
    </row>
    <row r="181" spans="1:9" ht="19.5" customHeight="1">
      <c r="A181" s="525"/>
      <c r="B181" s="541"/>
      <c r="C181" s="526"/>
      <c r="D181" s="473"/>
      <c r="E181" s="958"/>
      <c r="F181" s="961" t="s">
        <v>737</v>
      </c>
      <c r="G181" s="1020"/>
      <c r="H181" s="962"/>
      <c r="I181" s="374"/>
    </row>
    <row r="182" spans="1:9" ht="47.25" customHeight="1">
      <c r="A182" s="525"/>
      <c r="B182" s="541"/>
      <c r="C182" s="526"/>
      <c r="D182" s="473" t="s">
        <v>797</v>
      </c>
      <c r="E182" s="960"/>
      <c r="F182" s="905"/>
      <c r="G182" s="906"/>
      <c r="H182" s="907"/>
      <c r="I182" s="374"/>
    </row>
    <row r="183" spans="1:9" ht="17.25" customHeight="1">
      <c r="A183" s="527" t="s">
        <v>739</v>
      </c>
      <c r="B183" s="874" t="s">
        <v>740</v>
      </c>
      <c r="C183" s="887"/>
      <c r="D183" s="542"/>
      <c r="E183" s="580"/>
      <c r="F183" s="867"/>
      <c r="G183" s="949"/>
      <c r="H183" s="868"/>
      <c r="I183" s="374"/>
    </row>
    <row r="184" spans="1:9" ht="34.5" customHeight="1">
      <c r="A184" s="527"/>
      <c r="B184" s="888" t="s">
        <v>824</v>
      </c>
      <c r="C184" s="914"/>
      <c r="D184" s="915"/>
      <c r="E184" s="529"/>
      <c r="F184" s="867"/>
      <c r="G184" s="949"/>
      <c r="H184" s="868"/>
      <c r="I184" s="374"/>
    </row>
    <row r="185" spans="1:9" ht="15.75" customHeight="1">
      <c r="A185" s="527">
        <v>1</v>
      </c>
      <c r="B185" s="877"/>
      <c r="C185" s="879"/>
      <c r="D185" s="533"/>
      <c r="E185" s="524"/>
      <c r="F185" s="877"/>
      <c r="G185" s="878"/>
      <c r="H185" s="879"/>
      <c r="I185" s="374"/>
    </row>
    <row r="186" spans="1:9" ht="15.75" customHeight="1">
      <c r="A186" s="527">
        <v>2</v>
      </c>
      <c r="B186" s="877"/>
      <c r="C186" s="879"/>
      <c r="D186" s="533"/>
      <c r="E186" s="524"/>
      <c r="F186" s="877"/>
      <c r="G186" s="878"/>
      <c r="H186" s="879"/>
    </row>
    <row r="187" spans="1:9" ht="15.75" customHeight="1">
      <c r="A187" s="527">
        <v>3</v>
      </c>
      <c r="B187" s="877"/>
      <c r="C187" s="879"/>
      <c r="D187" s="533"/>
      <c r="E187" s="524"/>
      <c r="F187" s="877"/>
      <c r="G187" s="878"/>
      <c r="H187" s="879"/>
      <c r="I187" s="374"/>
    </row>
    <row r="188" spans="1:9" ht="16.5" customHeight="1">
      <c r="A188" s="527">
        <v>4</v>
      </c>
      <c r="B188" s="877"/>
      <c r="C188" s="879"/>
      <c r="D188" s="533"/>
      <c r="E188" s="524"/>
      <c r="F188" s="877"/>
      <c r="G188" s="878"/>
      <c r="H188" s="879"/>
      <c r="I188" s="374"/>
    </row>
    <row r="189" spans="1:9" ht="16.5" customHeight="1">
      <c r="A189" s="527">
        <v>5</v>
      </c>
      <c r="B189" s="877"/>
      <c r="C189" s="879"/>
      <c r="D189" s="533"/>
      <c r="E189" s="524"/>
      <c r="F189" s="877"/>
      <c r="G189" s="878"/>
      <c r="H189" s="879"/>
      <c r="I189" s="374"/>
    </row>
    <row r="190" spans="1:9" ht="51" customHeight="1">
      <c r="A190" s="527"/>
      <c r="B190" s="894" t="s">
        <v>750</v>
      </c>
      <c r="C190" s="895"/>
      <c r="D190" s="533"/>
      <c r="E190" s="600"/>
      <c r="F190" s="524"/>
      <c r="G190" s="524"/>
      <c r="H190" s="581"/>
      <c r="I190" s="374"/>
    </row>
    <row r="191" spans="1:9" ht="16.5" customHeight="1">
      <c r="A191" s="521"/>
      <c r="B191" s="372"/>
      <c r="C191" s="372"/>
      <c r="D191" s="512"/>
      <c r="E191" s="512"/>
      <c r="F191" s="512"/>
      <c r="G191" s="512"/>
      <c r="H191" s="512"/>
      <c r="I191" s="374"/>
    </row>
    <row r="192" spans="1:9" ht="16.5" customHeight="1">
      <c r="A192" s="525" t="s">
        <v>751</v>
      </c>
      <c r="B192" s="882" t="s">
        <v>752</v>
      </c>
      <c r="C192" s="896"/>
      <c r="D192" s="543"/>
      <c r="E192" s="897"/>
      <c r="F192" s="898"/>
      <c r="G192" s="899"/>
      <c r="H192" s="900"/>
      <c r="I192" s="374"/>
    </row>
    <row r="193" spans="1:9" ht="34.5" customHeight="1">
      <c r="A193" s="525"/>
      <c r="B193" s="881"/>
      <c r="C193" s="882"/>
      <c r="D193" s="544" t="s">
        <v>798</v>
      </c>
      <c r="E193" s="883" t="s">
        <v>737</v>
      </c>
      <c r="F193" s="884"/>
      <c r="G193" s="884"/>
      <c r="H193" s="885"/>
      <c r="I193" s="374"/>
    </row>
    <row r="194" spans="1:9" ht="56.25" customHeight="1">
      <c r="A194" s="527"/>
      <c r="B194" s="875" t="s">
        <v>754</v>
      </c>
      <c r="C194" s="876"/>
      <c r="D194" s="533"/>
      <c r="E194" s="877"/>
      <c r="F194" s="878"/>
      <c r="G194" s="878"/>
      <c r="H194" s="879"/>
    </row>
    <row r="195" spans="1:9" ht="15.75" customHeight="1">
      <c r="A195" s="527"/>
      <c r="B195" s="886" t="s">
        <v>755</v>
      </c>
      <c r="C195" s="887"/>
      <c r="D195" s="542"/>
      <c r="E195" s="888"/>
      <c r="F195" s="889"/>
      <c r="G195" s="890"/>
      <c r="H195" s="891"/>
      <c r="I195" s="374"/>
    </row>
    <row r="196" spans="1:9" ht="79.5" customHeight="1">
      <c r="A196" s="601"/>
      <c r="B196" s="875" t="s">
        <v>756</v>
      </c>
      <c r="C196" s="876"/>
      <c r="D196" s="533"/>
      <c r="E196" s="877"/>
      <c r="F196" s="878"/>
      <c r="G196" s="878"/>
      <c r="H196" s="879"/>
      <c r="I196" s="374"/>
    </row>
    <row r="197" spans="1:9" ht="14.25" customHeight="1">
      <c r="A197" s="603"/>
      <c r="B197" s="461"/>
      <c r="C197" s="461"/>
      <c r="D197" s="461"/>
      <c r="G197" s="461"/>
    </row>
    <row r="198" spans="1:9" ht="19.5" hidden="1" customHeight="1">
      <c r="A198" s="602"/>
      <c r="B198" s="881" t="str">
        <f>IF(AND(M164=2,M166=1),"Name of Other Partner of JV",IF(AND(M164=2,M166="2 or more"),"Name of Other Partner-1 of JV",""))</f>
        <v>Name of Other Partner-1 of JV</v>
      </c>
      <c r="C198" s="881"/>
      <c r="D198" s="881"/>
      <c r="E198" s="901">
        <v>0</v>
      </c>
      <c r="F198" s="881"/>
      <c r="G198" s="881"/>
      <c r="H198" s="882"/>
      <c r="I198" s="374"/>
    </row>
    <row r="199" spans="1:9" ht="29.25" hidden="1" customHeight="1">
      <c r="A199" s="475" t="s">
        <v>733</v>
      </c>
      <c r="B199" s="901" t="s">
        <v>734</v>
      </c>
      <c r="C199" s="881"/>
      <c r="D199" s="881"/>
      <c r="E199" s="881"/>
      <c r="F199" s="881"/>
      <c r="G199" s="881"/>
      <c r="H199" s="881"/>
      <c r="I199" s="374"/>
    </row>
    <row r="200" spans="1:9" ht="19.5" hidden="1" customHeight="1">
      <c r="A200" s="525"/>
      <c r="B200" s="541"/>
      <c r="C200" s="545"/>
      <c r="D200" s="546"/>
      <c r="E200" s="961" t="s">
        <v>735</v>
      </c>
      <c r="F200" s="962" t="s">
        <v>736</v>
      </c>
      <c r="G200" s="961" t="s">
        <v>737</v>
      </c>
      <c r="H200" s="962"/>
      <c r="I200" s="374"/>
    </row>
    <row r="201" spans="1:9" ht="47.25" hidden="1" customHeight="1">
      <c r="A201" s="525"/>
      <c r="B201" s="541"/>
      <c r="C201" s="545"/>
      <c r="D201" s="474" t="s">
        <v>738</v>
      </c>
      <c r="E201" s="1023"/>
      <c r="F201" s="1024"/>
      <c r="G201" s="1023"/>
      <c r="H201" s="1024"/>
      <c r="I201" s="374"/>
    </row>
    <row r="202" spans="1:9" ht="17.25" hidden="1" customHeight="1">
      <c r="A202" s="527" t="s">
        <v>739</v>
      </c>
      <c r="B202" s="888" t="s">
        <v>740</v>
      </c>
      <c r="C202" s="889"/>
      <c r="D202" s="547"/>
      <c r="E202" s="1025"/>
      <c r="F202" s="1026"/>
      <c r="G202" s="1025"/>
      <c r="H202" s="1026"/>
      <c r="I202" s="374"/>
    </row>
    <row r="203" spans="1:9" ht="17.25" hidden="1" customHeight="1">
      <c r="A203" s="527"/>
      <c r="B203" s="888" t="s">
        <v>757</v>
      </c>
      <c r="C203" s="914"/>
      <c r="D203" s="889"/>
      <c r="E203" s="529" t="s">
        <v>640</v>
      </c>
      <c r="F203" s="530"/>
      <c r="G203" s="530"/>
      <c r="H203" s="531"/>
      <c r="I203" s="374"/>
    </row>
    <row r="204" spans="1:9" ht="15.75" hidden="1" customHeight="1">
      <c r="A204" s="527">
        <v>1</v>
      </c>
      <c r="B204" s="1021" t="s">
        <v>742</v>
      </c>
      <c r="C204" s="1027"/>
      <c r="D204" s="535"/>
      <c r="E204" s="536"/>
      <c r="F204" s="537"/>
      <c r="G204" s="1028"/>
      <c r="H204" s="1029"/>
      <c r="I204" s="374"/>
    </row>
    <row r="205" spans="1:9" ht="15.75" hidden="1" customHeight="1">
      <c r="A205" s="527">
        <v>2</v>
      </c>
      <c r="B205" s="1021" t="s">
        <v>743</v>
      </c>
      <c r="C205" s="1027"/>
      <c r="D205" s="535"/>
      <c r="E205" s="536"/>
      <c r="F205" s="537"/>
      <c r="G205" s="1028"/>
      <c r="H205" s="1029"/>
    </row>
    <row r="206" spans="1:9" ht="15.75" hidden="1" customHeight="1">
      <c r="A206" s="527">
        <v>3</v>
      </c>
      <c r="B206" s="532" t="s">
        <v>744</v>
      </c>
      <c r="C206" s="534"/>
      <c r="D206" s="535"/>
      <c r="E206" s="536"/>
      <c r="F206" s="537"/>
      <c r="G206" s="1028"/>
      <c r="H206" s="1029"/>
      <c r="I206" s="374"/>
    </row>
    <row r="207" spans="1:9" ht="16.5" hidden="1" customHeight="1">
      <c r="A207" s="527">
        <v>4</v>
      </c>
      <c r="B207" s="532" t="s">
        <v>745</v>
      </c>
      <c r="C207" s="534"/>
      <c r="D207" s="535"/>
      <c r="E207" s="536"/>
      <c r="F207" s="537"/>
      <c r="G207" s="1028"/>
      <c r="H207" s="1029"/>
      <c r="I207" s="374"/>
    </row>
    <row r="208" spans="1:9" hidden="1">
      <c r="A208" s="527">
        <v>5</v>
      </c>
      <c r="B208" s="532" t="s">
        <v>746</v>
      </c>
      <c r="C208" s="534"/>
      <c r="D208" s="535"/>
      <c r="E208" s="536"/>
      <c r="F208" s="537"/>
      <c r="G208" s="1028"/>
      <c r="H208" s="1029"/>
      <c r="I208" s="374"/>
    </row>
    <row r="209" spans="1:9" ht="19.5" hidden="1" customHeight="1">
      <c r="A209" s="527">
        <v>6</v>
      </c>
      <c r="B209" s="532" t="s">
        <v>758</v>
      </c>
      <c r="C209" s="534"/>
      <c r="D209" s="538"/>
      <c r="E209" s="539"/>
      <c r="F209" s="540"/>
      <c r="G209" s="1030"/>
      <c r="H209" s="1031"/>
      <c r="I209" s="374"/>
    </row>
    <row r="210" spans="1:9" ht="32.25" hidden="1" customHeight="1">
      <c r="A210" s="521"/>
      <c r="B210" s="1032" t="s">
        <v>747</v>
      </c>
      <c r="C210" s="1032"/>
      <c r="D210" s="1032"/>
      <c r="E210" s="1032"/>
      <c r="F210" s="1032"/>
      <c r="G210" s="1032"/>
      <c r="H210" s="1033"/>
      <c r="I210" s="374"/>
    </row>
    <row r="211" spans="1:9" ht="32.25" hidden="1" customHeight="1">
      <c r="A211" s="475"/>
      <c r="B211" s="548"/>
      <c r="C211" s="548"/>
      <c r="D211" s="548"/>
      <c r="E211" s="548"/>
      <c r="F211" s="548"/>
      <c r="G211" s="548"/>
      <c r="H211" s="548"/>
      <c r="I211" s="374"/>
    </row>
    <row r="212" spans="1:9" ht="32.25" hidden="1" customHeight="1">
      <c r="A212" s="475"/>
      <c r="B212" s="548"/>
      <c r="C212" s="548"/>
      <c r="D212" s="548"/>
      <c r="E212" s="548"/>
      <c r="F212" s="548"/>
      <c r="G212" s="548"/>
      <c r="H212" s="548"/>
      <c r="I212" s="374"/>
    </row>
    <row r="213" spans="1:9" ht="32.25" hidden="1" customHeight="1">
      <c r="A213" s="475"/>
      <c r="B213" s="548"/>
      <c r="C213" s="548"/>
      <c r="D213" s="548"/>
      <c r="E213" s="548"/>
      <c r="F213" s="548"/>
      <c r="G213" s="548"/>
      <c r="H213" s="548"/>
      <c r="I213" s="374"/>
    </row>
    <row r="214" spans="1:9" ht="32.25" hidden="1" customHeight="1">
      <c r="A214" s="475"/>
      <c r="B214" s="548"/>
      <c r="C214" s="548"/>
      <c r="D214" s="548"/>
      <c r="E214" s="548"/>
      <c r="F214" s="548"/>
      <c r="G214" s="548"/>
      <c r="H214" s="548"/>
      <c r="I214" s="374"/>
    </row>
    <row r="215" spans="1:9" ht="20.25" hidden="1" customHeight="1">
      <c r="A215" s="525" t="s">
        <v>684</v>
      </c>
      <c r="B215" s="901" t="s">
        <v>748</v>
      </c>
      <c r="C215" s="881"/>
      <c r="D215" s="881"/>
      <c r="E215" s="881"/>
      <c r="F215" s="881"/>
      <c r="G215" s="881"/>
      <c r="H215" s="881"/>
      <c r="I215" s="374"/>
    </row>
    <row r="216" spans="1:9" ht="19.5" hidden="1" customHeight="1">
      <c r="A216" s="525"/>
      <c r="B216" s="549"/>
      <c r="C216" s="545"/>
      <c r="D216" s="546"/>
      <c r="E216" s="961" t="s">
        <v>735</v>
      </c>
      <c r="F216" s="962" t="s">
        <v>736</v>
      </c>
      <c r="G216" s="961" t="s">
        <v>737</v>
      </c>
      <c r="H216" s="962"/>
      <c r="I216" s="374"/>
    </row>
    <row r="217" spans="1:9" ht="47.25" hidden="1" customHeight="1">
      <c r="A217" s="525"/>
      <c r="B217" s="549"/>
      <c r="C217" s="545"/>
      <c r="D217" s="474" t="s">
        <v>749</v>
      </c>
      <c r="E217" s="1023"/>
      <c r="F217" s="1024"/>
      <c r="G217" s="1023"/>
      <c r="H217" s="1024"/>
      <c r="I217" s="374"/>
    </row>
    <row r="218" spans="1:9" ht="17.25" hidden="1" customHeight="1">
      <c r="A218" s="527" t="s">
        <v>739</v>
      </c>
      <c r="B218" s="915" t="s">
        <v>740</v>
      </c>
      <c r="C218" s="874"/>
      <c r="D218" s="550"/>
      <c r="E218" s="1025"/>
      <c r="F218" s="1026"/>
      <c r="G218" s="1034"/>
      <c r="H218" s="1035"/>
      <c r="I218" s="374"/>
    </row>
    <row r="219" spans="1:9" ht="17.25" hidden="1" customHeight="1">
      <c r="A219" s="527"/>
      <c r="B219" s="914" t="s">
        <v>757</v>
      </c>
      <c r="C219" s="914"/>
      <c r="D219" s="915"/>
      <c r="E219" s="529" t="s">
        <v>640</v>
      </c>
      <c r="F219" s="530"/>
      <c r="G219" s="530"/>
      <c r="H219" s="531"/>
      <c r="I219" s="374"/>
    </row>
    <row r="220" spans="1:9" ht="15.75" hidden="1" customHeight="1">
      <c r="A220" s="527">
        <v>1</v>
      </c>
      <c r="B220" s="1036" t="s">
        <v>742</v>
      </c>
      <c r="C220" s="1037"/>
      <c r="D220" s="553"/>
      <c r="E220" s="554"/>
      <c r="F220" s="555"/>
      <c r="G220" s="1038"/>
      <c r="H220" s="1039"/>
      <c r="I220" s="374"/>
    </row>
    <row r="221" spans="1:9" ht="15.75" hidden="1" customHeight="1">
      <c r="A221" s="527">
        <v>2</v>
      </c>
      <c r="B221" s="1036" t="s">
        <v>743</v>
      </c>
      <c r="C221" s="1037"/>
      <c r="D221" s="556"/>
      <c r="E221" s="536"/>
      <c r="F221" s="537"/>
      <c r="G221" s="1040"/>
      <c r="H221" s="1041"/>
    </row>
    <row r="222" spans="1:9" ht="15.75" hidden="1" customHeight="1">
      <c r="A222" s="527">
        <v>3</v>
      </c>
      <c r="B222" s="551" t="s">
        <v>744</v>
      </c>
      <c r="C222" s="552"/>
      <c r="D222" s="556"/>
      <c r="E222" s="536"/>
      <c r="F222" s="537"/>
      <c r="G222" s="1040"/>
      <c r="H222" s="1041"/>
      <c r="I222" s="374"/>
    </row>
    <row r="223" spans="1:9" ht="16.5" hidden="1" customHeight="1">
      <c r="A223" s="527">
        <v>4</v>
      </c>
      <c r="B223" s="551" t="s">
        <v>745</v>
      </c>
      <c r="C223" s="552"/>
      <c r="D223" s="556"/>
      <c r="E223" s="536"/>
      <c r="F223" s="537"/>
      <c r="G223" s="1040"/>
      <c r="H223" s="1041"/>
      <c r="I223" s="374"/>
    </row>
    <row r="224" spans="1:9" ht="15.75" hidden="1" customHeight="1">
      <c r="A224" s="527">
        <v>5</v>
      </c>
      <c r="B224" s="551" t="s">
        <v>746</v>
      </c>
      <c r="C224" s="552"/>
      <c r="D224" s="556"/>
      <c r="E224" s="536"/>
      <c r="F224" s="537"/>
      <c r="G224" s="1040"/>
      <c r="H224" s="1041"/>
      <c r="I224" s="374"/>
    </row>
    <row r="225" spans="1:9" hidden="1">
      <c r="A225" s="527">
        <v>6</v>
      </c>
      <c r="B225" s="551" t="s">
        <v>758</v>
      </c>
      <c r="C225" s="552"/>
      <c r="D225" s="557"/>
      <c r="E225" s="539"/>
      <c r="F225" s="540"/>
      <c r="G225" s="1042"/>
      <c r="H225" s="1043"/>
      <c r="I225" s="374"/>
    </row>
    <row r="226" spans="1:9" ht="49.5" hidden="1" customHeight="1">
      <c r="A226" s="527"/>
      <c r="B226" s="1044" t="s">
        <v>747</v>
      </c>
      <c r="C226" s="1032"/>
      <c r="D226" s="1032"/>
      <c r="E226" s="1032"/>
      <c r="F226" s="1032"/>
      <c r="G226" s="1032"/>
      <c r="H226" s="1033"/>
      <c r="I226" s="374"/>
    </row>
    <row r="227" spans="1:9" ht="16.5" hidden="1" customHeight="1">
      <c r="A227" s="558"/>
      <c r="B227" s="372"/>
      <c r="C227" s="372"/>
      <c r="D227" s="512"/>
      <c r="E227" s="512"/>
      <c r="F227" s="512"/>
      <c r="G227" s="512"/>
      <c r="H227" s="512"/>
      <c r="I227" s="374"/>
    </row>
    <row r="228" spans="1:9" ht="16.5" hidden="1" customHeight="1">
      <c r="A228" s="525" t="s">
        <v>751</v>
      </c>
      <c r="B228" s="882" t="s">
        <v>752</v>
      </c>
      <c r="C228" s="896"/>
      <c r="D228" s="543"/>
      <c r="E228" s="897"/>
      <c r="F228" s="898"/>
      <c r="G228" s="899"/>
      <c r="H228" s="900"/>
      <c r="I228" s="374"/>
    </row>
    <row r="229" spans="1:9" ht="28.5" hidden="1" customHeight="1">
      <c r="A229" s="525"/>
      <c r="B229" s="881"/>
      <c r="C229" s="882"/>
      <c r="D229" s="544"/>
      <c r="E229" s="883" t="s">
        <v>753</v>
      </c>
      <c r="F229" s="885"/>
      <c r="G229" s="1045" t="s">
        <v>735</v>
      </c>
      <c r="H229" s="1046"/>
      <c r="I229" s="374"/>
    </row>
    <row r="230" spans="1:9" ht="56.25" hidden="1" customHeight="1">
      <c r="A230" s="527"/>
      <c r="B230" s="875" t="s">
        <v>754</v>
      </c>
      <c r="C230" s="876"/>
      <c r="D230" s="533"/>
      <c r="E230" s="892"/>
      <c r="F230" s="893"/>
      <c r="G230" s="1047"/>
      <c r="H230" s="1047"/>
    </row>
    <row r="231" spans="1:9" ht="15.75" hidden="1" customHeight="1">
      <c r="A231" s="527"/>
      <c r="B231" s="886" t="s">
        <v>755</v>
      </c>
      <c r="C231" s="887"/>
      <c r="D231" s="542"/>
      <c r="E231" s="888"/>
      <c r="F231" s="889"/>
      <c r="G231" s="890"/>
      <c r="H231" s="891"/>
      <c r="I231" s="374"/>
    </row>
    <row r="232" spans="1:9" ht="66.75" hidden="1" customHeight="1">
      <c r="A232" s="527"/>
      <c r="B232" s="875" t="s">
        <v>756</v>
      </c>
      <c r="C232" s="876"/>
      <c r="D232" s="533"/>
      <c r="E232" s="892"/>
      <c r="F232" s="893"/>
      <c r="G232" s="1047"/>
      <c r="H232" s="1047"/>
      <c r="I232" s="374"/>
    </row>
    <row r="233" spans="1:9" ht="20.25" hidden="1" customHeight="1">
      <c r="A233" s="527"/>
      <c r="B233" s="559"/>
      <c r="C233" s="559"/>
      <c r="D233" s="560"/>
      <c r="E233" s="560"/>
      <c r="F233" s="560"/>
      <c r="G233" s="560"/>
      <c r="H233" s="560"/>
      <c r="I233" s="374"/>
    </row>
    <row r="234" spans="1:9" ht="32.25" hidden="1" customHeight="1">
      <c r="A234" s="475"/>
      <c r="B234" s="881" t="str">
        <f>IF(AND(M164=2,M166="2 or more"),"Name of Other Partner-2 of JV", "")</f>
        <v>Name of Other Partner-2 of JV</v>
      </c>
      <c r="C234" s="881"/>
      <c r="D234" s="881"/>
      <c r="E234" s="901">
        <v>0</v>
      </c>
      <c r="F234" s="881"/>
      <c r="G234" s="881"/>
      <c r="H234" s="882"/>
      <c r="I234" s="374"/>
    </row>
    <row r="235" spans="1:9" ht="29.25" hidden="1" customHeight="1">
      <c r="A235" s="475" t="s">
        <v>733</v>
      </c>
      <c r="B235" s="901" t="s">
        <v>734</v>
      </c>
      <c r="C235" s="881"/>
      <c r="D235" s="881"/>
      <c r="E235" s="881"/>
      <c r="F235" s="881"/>
      <c r="G235" s="881"/>
      <c r="H235" s="881"/>
      <c r="I235" s="374"/>
    </row>
    <row r="236" spans="1:9" ht="19.5" hidden="1" customHeight="1">
      <c r="A236" s="525"/>
      <c r="B236" s="541"/>
      <c r="C236" s="545"/>
      <c r="D236" s="546"/>
      <c r="E236" s="961" t="s">
        <v>735</v>
      </c>
      <c r="F236" s="962" t="s">
        <v>736</v>
      </c>
      <c r="G236" s="961" t="s">
        <v>737</v>
      </c>
      <c r="H236" s="962"/>
      <c r="I236" s="374"/>
    </row>
    <row r="237" spans="1:9" ht="47.25" hidden="1" customHeight="1">
      <c r="A237" s="525"/>
      <c r="B237" s="541"/>
      <c r="C237" s="545"/>
      <c r="D237" s="474" t="s">
        <v>738</v>
      </c>
      <c r="E237" s="1023"/>
      <c r="F237" s="1024"/>
      <c r="G237" s="1023"/>
      <c r="H237" s="1024"/>
      <c r="I237" s="374"/>
    </row>
    <row r="238" spans="1:9" ht="17.25" hidden="1" customHeight="1">
      <c r="A238" s="527" t="s">
        <v>739</v>
      </c>
      <c r="B238" s="888" t="s">
        <v>740</v>
      </c>
      <c r="C238" s="889"/>
      <c r="D238" s="547"/>
      <c r="E238" s="1025"/>
      <c r="F238" s="1026"/>
      <c r="G238" s="1025"/>
      <c r="H238" s="1026"/>
      <c r="I238" s="374"/>
    </row>
    <row r="239" spans="1:9" ht="17.25" hidden="1" customHeight="1">
      <c r="A239" s="527"/>
      <c r="B239" s="888" t="s">
        <v>757</v>
      </c>
      <c r="C239" s="914"/>
      <c r="D239" s="889"/>
      <c r="E239" s="529" t="s">
        <v>640</v>
      </c>
      <c r="F239" s="530"/>
      <c r="G239" s="530"/>
      <c r="H239" s="531"/>
      <c r="I239" s="374"/>
    </row>
    <row r="240" spans="1:9" ht="15.75" hidden="1" customHeight="1">
      <c r="A240" s="527">
        <v>1</v>
      </c>
      <c r="B240" s="1036" t="s">
        <v>742</v>
      </c>
      <c r="C240" s="1037"/>
      <c r="D240" s="561"/>
      <c r="E240" s="554"/>
      <c r="F240" s="555"/>
      <c r="G240" s="1048"/>
      <c r="H240" s="1049"/>
      <c r="I240" s="374"/>
    </row>
    <row r="241" spans="1:9" ht="15.75" hidden="1" customHeight="1">
      <c r="A241" s="527">
        <v>2</v>
      </c>
      <c r="B241" s="1036" t="s">
        <v>743</v>
      </c>
      <c r="C241" s="1037"/>
      <c r="D241" s="535"/>
      <c r="E241" s="536"/>
      <c r="F241" s="537"/>
      <c r="G241" s="1028"/>
      <c r="H241" s="1029"/>
    </row>
    <row r="242" spans="1:9" ht="15.75" hidden="1" customHeight="1">
      <c r="A242" s="527">
        <v>3</v>
      </c>
      <c r="B242" s="551" t="s">
        <v>744</v>
      </c>
      <c r="C242" s="552"/>
      <c r="D242" s="535"/>
      <c r="E242" s="536"/>
      <c r="F242" s="537"/>
      <c r="G242" s="1028"/>
      <c r="H242" s="1029"/>
      <c r="I242" s="374"/>
    </row>
    <row r="243" spans="1:9" ht="16.5" hidden="1" customHeight="1">
      <c r="A243" s="527">
        <v>4</v>
      </c>
      <c r="B243" s="551" t="s">
        <v>745</v>
      </c>
      <c r="C243" s="552"/>
      <c r="D243" s="535"/>
      <c r="E243" s="536"/>
      <c r="F243" s="537"/>
      <c r="G243" s="1028"/>
      <c r="H243" s="1029"/>
      <c r="I243" s="374"/>
    </row>
    <row r="244" spans="1:9" ht="15.75" hidden="1" customHeight="1">
      <c r="A244" s="527">
        <v>5</v>
      </c>
      <c r="B244" s="551" t="s">
        <v>746</v>
      </c>
      <c r="C244" s="552"/>
      <c r="D244" s="535"/>
      <c r="E244" s="536"/>
      <c r="F244" s="537"/>
      <c r="G244" s="1028"/>
      <c r="H244" s="1029"/>
      <c r="I244" s="374"/>
    </row>
    <row r="245" spans="1:9" hidden="1">
      <c r="A245" s="527">
        <v>6</v>
      </c>
      <c r="B245" s="551" t="s">
        <v>758</v>
      </c>
      <c r="C245" s="552"/>
      <c r="D245" s="538"/>
      <c r="E245" s="539"/>
      <c r="F245" s="540"/>
      <c r="G245" s="1030"/>
      <c r="H245" s="1031"/>
      <c r="I245" s="374"/>
    </row>
    <row r="246" spans="1:9" ht="32.25" hidden="1" customHeight="1">
      <c r="A246" s="521"/>
      <c r="B246" s="1032" t="s">
        <v>747</v>
      </c>
      <c r="C246" s="1032"/>
      <c r="D246" s="1032"/>
      <c r="E246" s="1032"/>
      <c r="F246" s="1032"/>
      <c r="G246" s="1032"/>
      <c r="H246" s="1033"/>
      <c r="I246" s="374"/>
    </row>
    <row r="247" spans="1:9" ht="32.25" hidden="1" customHeight="1">
      <c r="A247" s="475"/>
      <c r="B247" s="548"/>
      <c r="C247" s="548"/>
      <c r="D247" s="548"/>
      <c r="E247" s="548"/>
      <c r="F247" s="548"/>
      <c r="G247" s="548"/>
      <c r="H247" s="548"/>
      <c r="I247" s="374"/>
    </row>
    <row r="248" spans="1:9" ht="20.25" hidden="1" customHeight="1">
      <c r="A248" s="525" t="s">
        <v>684</v>
      </c>
      <c r="B248" s="901" t="s">
        <v>748</v>
      </c>
      <c r="C248" s="881"/>
      <c r="D248" s="881"/>
      <c r="E248" s="881"/>
      <c r="F248" s="881"/>
      <c r="G248" s="881"/>
      <c r="H248" s="881"/>
      <c r="I248" s="374"/>
    </row>
    <row r="249" spans="1:9" ht="19.5" hidden="1" customHeight="1">
      <c r="A249" s="525"/>
      <c r="B249" s="549"/>
      <c r="C249" s="545"/>
      <c r="D249" s="546"/>
      <c r="E249" s="961" t="s">
        <v>735</v>
      </c>
      <c r="F249" s="962" t="s">
        <v>736</v>
      </c>
      <c r="G249" s="961" t="s">
        <v>737</v>
      </c>
      <c r="H249" s="962"/>
      <c r="I249" s="374"/>
    </row>
    <row r="250" spans="1:9" ht="47.25" hidden="1" customHeight="1">
      <c r="A250" s="525"/>
      <c r="B250" s="549"/>
      <c r="C250" s="545"/>
      <c r="D250" s="474" t="s">
        <v>749</v>
      </c>
      <c r="E250" s="1023"/>
      <c r="F250" s="1024"/>
      <c r="G250" s="1023"/>
      <c r="H250" s="1024"/>
      <c r="I250" s="374"/>
    </row>
    <row r="251" spans="1:9" ht="17.25" hidden="1" customHeight="1">
      <c r="A251" s="527" t="s">
        <v>739</v>
      </c>
      <c r="B251" s="915" t="s">
        <v>740</v>
      </c>
      <c r="C251" s="874"/>
      <c r="D251" s="550"/>
      <c r="E251" s="1025"/>
      <c r="F251" s="1026"/>
      <c r="G251" s="1034"/>
      <c r="H251" s="1035"/>
      <c r="I251" s="374"/>
    </row>
    <row r="252" spans="1:9" ht="17.25" hidden="1" customHeight="1">
      <c r="A252" s="527"/>
      <c r="B252" s="914" t="s">
        <v>757</v>
      </c>
      <c r="C252" s="914"/>
      <c r="D252" s="915"/>
      <c r="E252" s="529" t="s">
        <v>640</v>
      </c>
      <c r="F252" s="530"/>
      <c r="G252" s="530"/>
      <c r="H252" s="531"/>
      <c r="I252" s="374"/>
    </row>
    <row r="253" spans="1:9" ht="15.75" hidden="1" customHeight="1">
      <c r="A253" s="527">
        <v>1</v>
      </c>
      <c r="B253" s="1036" t="s">
        <v>742</v>
      </c>
      <c r="C253" s="1037"/>
      <c r="D253" s="553"/>
      <c r="E253" s="554"/>
      <c r="F253" s="555"/>
      <c r="G253" s="1038"/>
      <c r="H253" s="1039"/>
      <c r="I253" s="374"/>
    </row>
    <row r="254" spans="1:9" ht="15.75" hidden="1" customHeight="1">
      <c r="A254" s="527">
        <v>2</v>
      </c>
      <c r="B254" s="1036" t="s">
        <v>743</v>
      </c>
      <c r="C254" s="1037"/>
      <c r="D254" s="556"/>
      <c r="E254" s="536"/>
      <c r="F254" s="537"/>
      <c r="G254" s="1040"/>
      <c r="H254" s="1041"/>
    </row>
    <row r="255" spans="1:9" ht="15.75" hidden="1" customHeight="1">
      <c r="A255" s="527">
        <v>3</v>
      </c>
      <c r="B255" s="551" t="s">
        <v>744</v>
      </c>
      <c r="C255" s="552"/>
      <c r="D255" s="556"/>
      <c r="E255" s="536"/>
      <c r="F255" s="537"/>
      <c r="G255" s="1040"/>
      <c r="H255" s="1041"/>
      <c r="I255" s="374"/>
    </row>
    <row r="256" spans="1:9" ht="16.5" hidden="1" customHeight="1">
      <c r="A256" s="527">
        <v>4</v>
      </c>
      <c r="B256" s="551" t="s">
        <v>745</v>
      </c>
      <c r="C256" s="552"/>
      <c r="D256" s="556"/>
      <c r="E256" s="536"/>
      <c r="F256" s="537"/>
      <c r="G256" s="1040"/>
      <c r="H256" s="1041"/>
      <c r="I256" s="374"/>
    </row>
    <row r="257" spans="1:9" ht="15.75" hidden="1" customHeight="1">
      <c r="A257" s="527">
        <v>5</v>
      </c>
      <c r="B257" s="551" t="s">
        <v>746</v>
      </c>
      <c r="C257" s="552"/>
      <c r="D257" s="556"/>
      <c r="E257" s="536"/>
      <c r="F257" s="537"/>
      <c r="G257" s="1040"/>
      <c r="H257" s="1041"/>
      <c r="I257" s="374"/>
    </row>
    <row r="258" spans="1:9" ht="15.75" hidden="1" customHeight="1">
      <c r="A258" s="527">
        <v>6</v>
      </c>
      <c r="B258" s="551" t="s">
        <v>758</v>
      </c>
      <c r="C258" s="552"/>
      <c r="D258" s="556"/>
      <c r="E258" s="536"/>
      <c r="F258" s="537"/>
      <c r="G258" s="1040"/>
      <c r="H258" s="1041"/>
      <c r="I258" s="374"/>
    </row>
    <row r="259" spans="1:9" ht="32.25" hidden="1" customHeight="1">
      <c r="A259" s="527"/>
      <c r="B259" s="895" t="s">
        <v>750</v>
      </c>
      <c r="C259" s="895"/>
      <c r="D259" s="557"/>
      <c r="E259" s="539"/>
      <c r="F259" s="540"/>
      <c r="G259" s="1042"/>
      <c r="H259" s="1043"/>
      <c r="I259" s="374"/>
    </row>
    <row r="260" spans="1:9" ht="32.25" hidden="1" customHeight="1">
      <c r="A260" s="521"/>
      <c r="B260" s="1050" t="s">
        <v>747</v>
      </c>
      <c r="C260" s="1050"/>
      <c r="D260" s="1050"/>
      <c r="E260" s="1050"/>
      <c r="F260" s="1050"/>
      <c r="G260" s="1050"/>
      <c r="H260" s="1051"/>
      <c r="I260" s="374"/>
    </row>
    <row r="261" spans="1:9" ht="16.5" hidden="1" customHeight="1">
      <c r="A261" s="521"/>
      <c r="B261" s="372"/>
      <c r="C261" s="372"/>
      <c r="D261" s="512"/>
      <c r="E261" s="512"/>
      <c r="F261" s="512"/>
      <c r="G261" s="512"/>
      <c r="H261" s="512"/>
      <c r="I261" s="374"/>
    </row>
    <row r="262" spans="1:9" ht="16.5" hidden="1" customHeight="1">
      <c r="A262" s="525" t="s">
        <v>751</v>
      </c>
      <c r="B262" s="896" t="s">
        <v>752</v>
      </c>
      <c r="C262" s="896"/>
      <c r="D262" s="543"/>
      <c r="E262" s="897"/>
      <c r="F262" s="898"/>
      <c r="G262" s="899"/>
      <c r="H262" s="900"/>
      <c r="I262" s="374"/>
    </row>
    <row r="263" spans="1:9" ht="28.5" hidden="1" customHeight="1">
      <c r="A263" s="525"/>
      <c r="B263" s="901"/>
      <c r="C263" s="882"/>
      <c r="D263" s="544"/>
      <c r="E263" s="883" t="s">
        <v>753</v>
      </c>
      <c r="F263" s="885"/>
      <c r="G263" s="1045" t="s">
        <v>735</v>
      </c>
      <c r="H263" s="1046"/>
      <c r="I263" s="374"/>
    </row>
    <row r="264" spans="1:9" ht="56.25" hidden="1" customHeight="1">
      <c r="A264" s="527"/>
      <c r="B264" s="876" t="s">
        <v>754</v>
      </c>
      <c r="C264" s="876"/>
      <c r="D264" s="533"/>
      <c r="E264" s="892"/>
      <c r="F264" s="893"/>
      <c r="G264" s="1047"/>
      <c r="H264" s="1047"/>
    </row>
    <row r="265" spans="1:9" ht="15.75" hidden="1" customHeight="1">
      <c r="A265" s="527"/>
      <c r="B265" s="887" t="s">
        <v>755</v>
      </c>
      <c r="C265" s="887"/>
      <c r="D265" s="542"/>
      <c r="E265" s="888"/>
      <c r="F265" s="889"/>
      <c r="G265" s="890"/>
      <c r="H265" s="891"/>
      <c r="I265" s="374"/>
    </row>
    <row r="266" spans="1:9" ht="49.5" hidden="1" customHeight="1">
      <c r="A266" s="527"/>
      <c r="B266" s="876" t="s">
        <v>756</v>
      </c>
      <c r="C266" s="876"/>
      <c r="D266" s="533"/>
      <c r="E266" s="892"/>
      <c r="F266" s="893"/>
      <c r="G266" s="1047"/>
      <c r="H266" s="1047"/>
      <c r="I266" s="374"/>
    </row>
    <row r="267" spans="1:9" ht="22.5" hidden="1" customHeight="1">
      <c r="A267" s="521"/>
      <c r="B267" s="559"/>
      <c r="C267" s="559"/>
      <c r="D267" s="560"/>
      <c r="E267" s="560"/>
      <c r="F267" s="560"/>
      <c r="G267" s="560"/>
      <c r="H267" s="560"/>
      <c r="I267" s="374"/>
    </row>
    <row r="268" spans="1:9" ht="17.25" hidden="1" customHeight="1">
      <c r="A268" s="562" t="s">
        <v>759</v>
      </c>
      <c r="B268" s="919" t="s">
        <v>760</v>
      </c>
      <c r="C268" s="919"/>
      <c r="D268" s="919"/>
      <c r="E268" s="919"/>
      <c r="F268" s="919"/>
      <c r="G268" s="919"/>
      <c r="H268" s="919"/>
      <c r="I268" s="374"/>
    </row>
    <row r="269" spans="1:9" ht="12" hidden="1" customHeight="1">
      <c r="A269" s="374"/>
      <c r="B269" s="461"/>
      <c r="C269" s="461"/>
      <c r="D269" s="461"/>
      <c r="E269" s="461"/>
      <c r="F269" s="461"/>
      <c r="G269" s="461"/>
      <c r="H269" s="374"/>
      <c r="I269" s="374"/>
    </row>
    <row r="270" spans="1:9" ht="75" hidden="1" customHeight="1">
      <c r="A270" s="563"/>
      <c r="B270" s="1052" t="s">
        <v>761</v>
      </c>
      <c r="C270" s="1052"/>
      <c r="D270" s="1052"/>
      <c r="E270" s="1052"/>
      <c r="F270" s="1052"/>
      <c r="G270" s="1052"/>
      <c r="H270" s="1052"/>
      <c r="I270" s="374"/>
    </row>
    <row r="271" spans="1:9" ht="185.25" hidden="1" customHeight="1">
      <c r="A271" s="521"/>
      <c r="B271" s="1053" t="s">
        <v>762</v>
      </c>
      <c r="C271" s="1053"/>
      <c r="D271" s="1053"/>
      <c r="E271" s="1053"/>
      <c r="F271" s="1053"/>
      <c r="G271" s="1053"/>
      <c r="H271" s="1053"/>
    </row>
    <row r="272" spans="1:9" ht="40.15" hidden="1" customHeight="1">
      <c r="A272" s="521"/>
      <c r="B272" s="1052"/>
      <c r="C272" s="1052"/>
      <c r="D272" s="1052"/>
      <c r="E272" s="1052"/>
      <c r="F272" s="1052"/>
      <c r="G272" s="1052"/>
      <c r="H272" s="1052"/>
      <c r="I272" s="374"/>
    </row>
    <row r="273" spans="1:9" ht="9" hidden="1" customHeight="1">
      <c r="A273" s="374"/>
      <c r="B273" s="374"/>
      <c r="C273" s="374"/>
      <c r="D273" s="374"/>
      <c r="E273" s="374"/>
      <c r="F273" s="374"/>
      <c r="G273" s="374"/>
      <c r="H273" s="374"/>
      <c r="I273" s="374"/>
    </row>
    <row r="274" spans="1:9" ht="33.75" hidden="1" customHeight="1">
      <c r="A274" s="521"/>
      <c r="B274" s="1052"/>
      <c r="C274" s="1052"/>
      <c r="D274" s="1052"/>
      <c r="E274" s="1052"/>
      <c r="F274" s="1052"/>
      <c r="G274" s="1052"/>
      <c r="H274" s="1052"/>
      <c r="I274" s="374"/>
    </row>
    <row r="275" spans="1:9" hidden="1">
      <c r="B275" s="461"/>
      <c r="C275" s="461"/>
      <c r="D275" s="461"/>
      <c r="E275" s="461"/>
      <c r="F275" s="461"/>
      <c r="G275" s="461"/>
    </row>
    <row r="276" spans="1:9" ht="42" hidden="1" customHeight="1">
      <c r="A276" s="519"/>
      <c r="B276" s="1052"/>
      <c r="C276" s="1052"/>
      <c r="D276" s="1052"/>
      <c r="E276" s="1052"/>
      <c r="F276" s="1052"/>
      <c r="G276" s="1052"/>
      <c r="H276" s="1052"/>
      <c r="I276" s="374"/>
    </row>
    <row r="277" spans="1:9" hidden="1">
      <c r="A277" s="374"/>
      <c r="B277" s="374"/>
      <c r="C277" s="374"/>
      <c r="D277" s="374"/>
      <c r="E277" s="374"/>
      <c r="F277" s="374"/>
      <c r="G277" s="374"/>
      <c r="H277" s="374"/>
      <c r="I277" s="374"/>
    </row>
    <row r="278" spans="1:9" ht="19.5" hidden="1" customHeight="1">
      <c r="A278" s="519"/>
      <c r="B278" s="1052" t="s">
        <v>763</v>
      </c>
      <c r="C278" s="1052"/>
      <c r="D278" s="1052"/>
      <c r="E278" s="1052"/>
      <c r="F278" s="1052"/>
      <c r="G278" s="1052"/>
      <c r="H278" s="1052"/>
      <c r="I278" s="374"/>
    </row>
    <row r="279" spans="1:9" hidden="1">
      <c r="A279" s="374"/>
      <c r="B279" s="461"/>
      <c r="C279" s="461"/>
      <c r="D279" s="461"/>
      <c r="E279" s="461"/>
      <c r="F279" s="461"/>
      <c r="G279" s="461"/>
      <c r="H279" s="374"/>
      <c r="I279" s="374"/>
    </row>
    <row r="280" spans="1:9" ht="40.15" hidden="1" customHeight="1">
      <c r="A280" s="519" t="s">
        <v>356</v>
      </c>
      <c r="B280" s="1053" t="s">
        <v>764</v>
      </c>
      <c r="C280" s="1053"/>
      <c r="D280" s="1053"/>
      <c r="E280" s="1053"/>
      <c r="F280" s="1053"/>
      <c r="G280" s="1053"/>
      <c r="H280" s="1053"/>
      <c r="I280" s="374"/>
    </row>
    <row r="281" spans="1:9" hidden="1">
      <c r="A281" s="374"/>
      <c r="B281" s="461"/>
      <c r="C281" s="461"/>
      <c r="D281" s="461"/>
      <c r="E281" s="461"/>
      <c r="F281" s="461"/>
      <c r="G281" s="461"/>
      <c r="H281" s="374"/>
      <c r="I281" s="374"/>
    </row>
    <row r="282" spans="1:9" ht="90" hidden="1" customHeight="1">
      <c r="A282" s="519" t="s">
        <v>357</v>
      </c>
      <c r="B282" s="1053" t="s">
        <v>765</v>
      </c>
      <c r="C282" s="1053"/>
      <c r="D282" s="1053"/>
      <c r="E282" s="1053"/>
      <c r="F282" s="1053"/>
      <c r="G282" s="1053"/>
      <c r="H282" s="1053"/>
    </row>
    <row r="283" spans="1:9" hidden="1">
      <c r="A283" s="374"/>
      <c r="B283" s="374"/>
      <c r="C283" s="374"/>
      <c r="D283" s="374"/>
      <c r="E283" s="374"/>
      <c r="F283" s="374"/>
      <c r="G283" s="374"/>
      <c r="H283" s="374"/>
      <c r="I283" s="374"/>
    </row>
    <row r="284" spans="1:9" ht="48" hidden="1" customHeight="1">
      <c r="A284" s="519" t="s">
        <v>358</v>
      </c>
      <c r="B284" s="1052" t="s">
        <v>766</v>
      </c>
      <c r="C284" s="1052"/>
      <c r="D284" s="1052"/>
      <c r="E284" s="1052"/>
      <c r="F284" s="1052"/>
      <c r="G284" s="1052"/>
      <c r="H284" s="1052"/>
      <c r="I284" s="374"/>
    </row>
    <row r="285" spans="1:9" ht="17.25" hidden="1" customHeight="1">
      <c r="A285" s="374"/>
      <c r="B285" s="374"/>
      <c r="C285" s="374"/>
      <c r="D285" s="373"/>
      <c r="E285" s="374"/>
      <c r="F285" s="374"/>
      <c r="G285" s="374"/>
      <c r="H285" s="374"/>
      <c r="I285" s="374"/>
    </row>
    <row r="286" spans="1:9" ht="21" hidden="1" customHeight="1">
      <c r="A286" s="519" t="s">
        <v>359</v>
      </c>
      <c r="B286" s="1052" t="s">
        <v>767</v>
      </c>
      <c r="C286" s="1052"/>
      <c r="D286" s="1052"/>
      <c r="E286" s="1052"/>
      <c r="F286" s="1052"/>
      <c r="G286" s="1052"/>
      <c r="H286" s="1052"/>
      <c r="I286" s="374"/>
    </row>
    <row r="287" spans="1:9" ht="29.25" hidden="1" customHeight="1">
      <c r="A287" s="519"/>
      <c r="B287" s="1054" t="s">
        <v>768</v>
      </c>
      <c r="C287" s="1054"/>
      <c r="D287" s="1054"/>
      <c r="E287" s="1054"/>
      <c r="F287" s="1054"/>
      <c r="G287" s="1054"/>
      <c r="H287" s="1054"/>
      <c r="I287" s="374"/>
    </row>
    <row r="288" spans="1:9" ht="17.25" hidden="1" customHeight="1">
      <c r="A288" s="519"/>
      <c r="B288" s="564"/>
      <c r="C288" s="564"/>
      <c r="D288" s="564"/>
      <c r="E288" s="564"/>
      <c r="F288" s="564"/>
      <c r="G288" s="564"/>
      <c r="H288" s="564"/>
    </row>
    <row r="289" spans="1:9" ht="72" hidden="1" customHeight="1">
      <c r="A289" s="521">
        <v>4.0999999999999996</v>
      </c>
      <c r="B289" s="869" t="s">
        <v>769</v>
      </c>
      <c r="C289" s="869"/>
      <c r="D289" s="869"/>
      <c r="E289" s="869"/>
      <c r="F289" s="869"/>
      <c r="G289" s="869"/>
      <c r="H289" s="869"/>
    </row>
    <row r="290" spans="1:9" ht="16.5" hidden="1" customHeight="1">
      <c r="A290" s="460" t="s">
        <v>679</v>
      </c>
      <c r="B290" s="1055" t="str">
        <f>"For  " &amp;B167</f>
        <v>For  Name of the Bidder</v>
      </c>
      <c r="C290" s="1055"/>
      <c r="D290" s="1055"/>
      <c r="E290" s="1055"/>
      <c r="F290" s="1055"/>
      <c r="G290" s="374"/>
      <c r="H290" s="374"/>
      <c r="I290" s="374"/>
    </row>
    <row r="291" spans="1:9" ht="15.75" hidden="1" customHeight="1">
      <c r="A291" s="374"/>
      <c r="B291" s="565" t="s">
        <v>21</v>
      </c>
      <c r="C291" s="1056"/>
      <c r="D291" s="1057"/>
      <c r="E291" s="1057"/>
      <c r="F291" s="1057"/>
      <c r="G291" s="1057"/>
      <c r="H291" s="1058"/>
      <c r="I291" s="374"/>
    </row>
    <row r="292" spans="1:9" ht="15.75" hidden="1" customHeight="1">
      <c r="A292" s="374"/>
      <c r="B292" s="565" t="s">
        <v>30</v>
      </c>
      <c r="C292" s="1056"/>
      <c r="D292" s="1057"/>
      <c r="E292" s="1057"/>
      <c r="F292" s="1057"/>
      <c r="G292" s="1057"/>
      <c r="H292" s="1058"/>
      <c r="I292" s="374"/>
    </row>
    <row r="293" spans="1:9" ht="15.75" hidden="1" customHeight="1">
      <c r="A293" s="374"/>
      <c r="B293" s="565" t="s">
        <v>484</v>
      </c>
      <c r="C293" s="1056"/>
      <c r="D293" s="1057"/>
      <c r="E293" s="1057"/>
      <c r="F293" s="1057"/>
      <c r="G293" s="1057"/>
      <c r="H293" s="1058"/>
      <c r="I293" s="374"/>
    </row>
    <row r="294" spans="1:9" ht="15.75" hidden="1" customHeight="1">
      <c r="A294" s="374"/>
      <c r="B294" s="565" t="s">
        <v>539</v>
      </c>
      <c r="C294" s="1056"/>
      <c r="D294" s="1057"/>
      <c r="E294" s="1057"/>
      <c r="F294" s="1057"/>
      <c r="G294" s="1057"/>
      <c r="H294" s="1058"/>
      <c r="I294" s="374"/>
    </row>
    <row r="295" spans="1:9" ht="15.75" hidden="1" customHeight="1">
      <c r="A295" s="374"/>
      <c r="B295" s="565" t="s">
        <v>485</v>
      </c>
      <c r="C295" s="1056"/>
      <c r="D295" s="1057"/>
      <c r="E295" s="1057"/>
      <c r="F295" s="1057"/>
      <c r="G295" s="1057"/>
      <c r="H295" s="1058"/>
      <c r="I295" s="374"/>
    </row>
    <row r="296" spans="1:9" ht="15.75" hidden="1" customHeight="1">
      <c r="A296" s="374"/>
      <c r="B296" s="565" t="s">
        <v>491</v>
      </c>
      <c r="C296" s="1056"/>
      <c r="D296" s="1057"/>
      <c r="E296" s="1057"/>
      <c r="F296" s="1057"/>
      <c r="G296" s="1057"/>
      <c r="H296" s="1058"/>
      <c r="I296" s="374"/>
    </row>
    <row r="297" spans="1:9" ht="15.75" hidden="1" customHeight="1">
      <c r="A297" s="374"/>
      <c r="B297" s="565" t="s">
        <v>770</v>
      </c>
      <c r="C297" s="1056"/>
      <c r="D297" s="1057"/>
      <c r="E297" s="1057"/>
      <c r="F297" s="1057"/>
      <c r="G297" s="1057"/>
      <c r="H297" s="1058"/>
      <c r="I297" s="374"/>
    </row>
    <row r="298" spans="1:9" ht="15.75" hidden="1" customHeight="1">
      <c r="A298" s="374"/>
      <c r="B298" s="565" t="s">
        <v>771</v>
      </c>
      <c r="C298" s="1056"/>
      <c r="D298" s="1057"/>
      <c r="E298" s="1057"/>
      <c r="F298" s="1057"/>
      <c r="G298" s="1057"/>
      <c r="H298" s="1058"/>
      <c r="I298" s="374"/>
    </row>
    <row r="299" spans="1:9" ht="15.75" hidden="1" customHeight="1">
      <c r="A299" s="374"/>
      <c r="B299" s="565" t="s">
        <v>772</v>
      </c>
      <c r="C299" s="1056"/>
      <c r="D299" s="1057"/>
      <c r="E299" s="1057"/>
      <c r="F299" s="1057"/>
      <c r="G299" s="1057"/>
      <c r="H299" s="1058"/>
      <c r="I299" s="374"/>
    </row>
    <row r="300" spans="1:9" ht="15.75" hidden="1" customHeight="1">
      <c r="A300" s="374"/>
      <c r="B300" s="565" t="s">
        <v>773</v>
      </c>
      <c r="C300" s="1056"/>
      <c r="D300" s="1057"/>
      <c r="E300" s="1057"/>
      <c r="F300" s="1057"/>
      <c r="G300" s="1057"/>
      <c r="H300" s="1058"/>
      <c r="I300" s="374"/>
    </row>
    <row r="301" spans="1:9" hidden="1">
      <c r="A301" s="374"/>
      <c r="B301" s="374"/>
      <c r="C301" s="374"/>
      <c r="D301" s="374"/>
      <c r="E301" s="374"/>
      <c r="F301" s="374"/>
      <c r="G301" s="374"/>
      <c r="H301" s="374"/>
      <c r="I301" s="374"/>
    </row>
    <row r="302" spans="1:9" ht="16.5" hidden="1" customHeight="1">
      <c r="A302" s="460" t="s">
        <v>684</v>
      </c>
      <c r="B302" s="1055" t="str">
        <f>"For  " &amp;B198</f>
        <v>For  Name of Other Partner-1 of JV</v>
      </c>
      <c r="C302" s="1055"/>
      <c r="D302" s="1055"/>
      <c r="E302" s="1055"/>
      <c r="F302" s="1055"/>
      <c r="G302" s="374"/>
      <c r="H302" s="374"/>
      <c r="I302" s="374"/>
    </row>
    <row r="303" spans="1:9" ht="15.75" hidden="1" customHeight="1">
      <c r="A303" s="374"/>
      <c r="B303" s="565" t="s">
        <v>21</v>
      </c>
      <c r="C303" s="1056"/>
      <c r="D303" s="1057"/>
      <c r="E303" s="1057"/>
      <c r="F303" s="1057"/>
      <c r="G303" s="1057"/>
      <c r="H303" s="1058"/>
      <c r="I303" s="374"/>
    </row>
    <row r="304" spans="1:9" ht="15.75" hidden="1" customHeight="1">
      <c r="A304" s="374"/>
      <c r="B304" s="565" t="s">
        <v>30</v>
      </c>
      <c r="C304" s="1056"/>
      <c r="D304" s="1057"/>
      <c r="E304" s="1057"/>
      <c r="F304" s="1057"/>
      <c r="G304" s="1057"/>
      <c r="H304" s="1058"/>
      <c r="I304" s="374"/>
    </row>
    <row r="305" spans="1:9" ht="15.75" hidden="1" customHeight="1">
      <c r="A305" s="374"/>
      <c r="B305" s="565" t="s">
        <v>484</v>
      </c>
      <c r="C305" s="1056"/>
      <c r="D305" s="1057"/>
      <c r="E305" s="1057"/>
      <c r="F305" s="1057"/>
      <c r="G305" s="1057"/>
      <c r="H305" s="1058"/>
      <c r="I305" s="374"/>
    </row>
    <row r="306" spans="1:9" ht="15.75" hidden="1" customHeight="1">
      <c r="A306" s="374"/>
      <c r="B306" s="565" t="s">
        <v>539</v>
      </c>
      <c r="C306" s="1056"/>
      <c r="D306" s="1057"/>
      <c r="E306" s="1057"/>
      <c r="F306" s="1057"/>
      <c r="G306" s="1057"/>
      <c r="H306" s="1058"/>
      <c r="I306" s="374"/>
    </row>
    <row r="307" spans="1:9" ht="15.75" hidden="1" customHeight="1">
      <c r="A307" s="374"/>
      <c r="B307" s="565" t="s">
        <v>485</v>
      </c>
      <c r="C307" s="1056"/>
      <c r="D307" s="1057"/>
      <c r="E307" s="1057"/>
      <c r="F307" s="1057"/>
      <c r="G307" s="1057"/>
      <c r="H307" s="1058"/>
      <c r="I307" s="374"/>
    </row>
    <row r="308" spans="1:9" ht="15.75" hidden="1" customHeight="1">
      <c r="A308" s="374"/>
      <c r="B308" s="565" t="s">
        <v>491</v>
      </c>
      <c r="C308" s="1056"/>
      <c r="D308" s="1057"/>
      <c r="E308" s="1057"/>
      <c r="F308" s="1057"/>
      <c r="G308" s="1057"/>
      <c r="H308" s="1058"/>
      <c r="I308" s="374"/>
    </row>
    <row r="309" spans="1:9" ht="15.75" hidden="1" customHeight="1">
      <c r="A309" s="374"/>
      <c r="B309" s="565" t="s">
        <v>770</v>
      </c>
      <c r="C309" s="1056"/>
      <c r="D309" s="1057"/>
      <c r="E309" s="1057"/>
      <c r="F309" s="1057"/>
      <c r="G309" s="1057"/>
      <c r="H309" s="1058"/>
      <c r="I309" s="374"/>
    </row>
    <row r="310" spans="1:9" ht="15.75" hidden="1" customHeight="1">
      <c r="A310" s="374"/>
      <c r="B310" s="565" t="s">
        <v>771</v>
      </c>
      <c r="C310" s="1056"/>
      <c r="D310" s="1057"/>
      <c r="E310" s="1057"/>
      <c r="F310" s="1057"/>
      <c r="G310" s="1057"/>
      <c r="H310" s="1058"/>
      <c r="I310" s="374"/>
    </row>
    <row r="311" spans="1:9" ht="15.75" hidden="1" customHeight="1">
      <c r="A311" s="374"/>
      <c r="B311" s="565" t="s">
        <v>772</v>
      </c>
      <c r="C311" s="1056"/>
      <c r="D311" s="1057"/>
      <c r="E311" s="1057"/>
      <c r="F311" s="1057"/>
      <c r="G311" s="1057"/>
      <c r="H311" s="1058"/>
      <c r="I311" s="374"/>
    </row>
    <row r="312" spans="1:9" ht="15.75" hidden="1" customHeight="1">
      <c r="A312" s="374"/>
      <c r="B312" s="565" t="s">
        <v>773</v>
      </c>
      <c r="C312" s="1056"/>
      <c r="D312" s="1057"/>
      <c r="E312" s="1057"/>
      <c r="F312" s="1057"/>
      <c r="G312" s="1057"/>
      <c r="H312" s="1058"/>
      <c r="I312" s="374"/>
    </row>
    <row r="313" spans="1:9" hidden="1">
      <c r="A313" s="374"/>
      <c r="B313" s="566"/>
      <c r="C313" s="567"/>
      <c r="D313" s="567"/>
      <c r="E313" s="567"/>
      <c r="F313" s="567"/>
      <c r="G313" s="567"/>
      <c r="H313" s="567"/>
      <c r="I313" s="374"/>
    </row>
    <row r="314" spans="1:9" ht="16.5" hidden="1" customHeight="1">
      <c r="A314" s="460" t="s">
        <v>751</v>
      </c>
      <c r="B314" s="1055" t="str">
        <f>"For  "&amp;B234</f>
        <v>For  Name of Other Partner-2 of JV</v>
      </c>
      <c r="C314" s="1055"/>
      <c r="D314" s="1055"/>
      <c r="E314" s="1055"/>
      <c r="F314" s="1055"/>
      <c r="G314" s="374"/>
      <c r="H314" s="374"/>
      <c r="I314" s="374"/>
    </row>
    <row r="315" spans="1:9" ht="15.75" hidden="1" customHeight="1">
      <c r="A315" s="374"/>
      <c r="B315" s="565" t="s">
        <v>21</v>
      </c>
      <c r="C315" s="1056"/>
      <c r="D315" s="1057"/>
      <c r="E315" s="1057"/>
      <c r="F315" s="1057"/>
      <c r="G315" s="1057"/>
      <c r="H315" s="1058"/>
      <c r="I315" s="374"/>
    </row>
    <row r="316" spans="1:9" ht="15.75" hidden="1" customHeight="1">
      <c r="A316" s="374"/>
      <c r="B316" s="565" t="s">
        <v>30</v>
      </c>
      <c r="C316" s="1056"/>
      <c r="D316" s="1057"/>
      <c r="E316" s="1057"/>
      <c r="F316" s="1057"/>
      <c r="G316" s="1057"/>
      <c r="H316" s="1058"/>
      <c r="I316" s="374"/>
    </row>
    <row r="317" spans="1:9" ht="15.75" hidden="1" customHeight="1">
      <c r="A317" s="374"/>
      <c r="B317" s="565" t="s">
        <v>484</v>
      </c>
      <c r="C317" s="1056"/>
      <c r="D317" s="1057"/>
      <c r="E317" s="1057"/>
      <c r="F317" s="1057"/>
      <c r="G317" s="1057"/>
      <c r="H317" s="1058"/>
      <c r="I317" s="374"/>
    </row>
    <row r="318" spans="1:9" ht="15.75" hidden="1" customHeight="1">
      <c r="A318" s="374"/>
      <c r="B318" s="565" t="s">
        <v>539</v>
      </c>
      <c r="C318" s="1056"/>
      <c r="D318" s="1057"/>
      <c r="E318" s="1057"/>
      <c r="F318" s="1057"/>
      <c r="G318" s="1057"/>
      <c r="H318" s="1058"/>
      <c r="I318" s="374"/>
    </row>
    <row r="319" spans="1:9" ht="15.75" hidden="1" customHeight="1">
      <c r="A319" s="374"/>
      <c r="B319" s="565" t="s">
        <v>485</v>
      </c>
      <c r="C319" s="1056"/>
      <c r="D319" s="1057"/>
      <c r="E319" s="1057"/>
      <c r="F319" s="1057"/>
      <c r="G319" s="1057"/>
      <c r="H319" s="1058"/>
      <c r="I319" s="374"/>
    </row>
    <row r="320" spans="1:9" ht="15.75" hidden="1" customHeight="1">
      <c r="A320" s="374"/>
      <c r="B320" s="565" t="s">
        <v>491</v>
      </c>
      <c r="C320" s="1056"/>
      <c r="D320" s="1057"/>
      <c r="E320" s="1057"/>
      <c r="F320" s="1057"/>
      <c r="G320" s="1057"/>
      <c r="H320" s="1058"/>
      <c r="I320" s="374"/>
    </row>
    <row r="321" spans="1:11" ht="15.75" hidden="1" customHeight="1">
      <c r="A321" s="374"/>
      <c r="B321" s="565" t="s">
        <v>770</v>
      </c>
      <c r="C321" s="1056"/>
      <c r="D321" s="1057"/>
      <c r="E321" s="1057"/>
      <c r="F321" s="1057"/>
      <c r="G321" s="1057"/>
      <c r="H321" s="1058"/>
      <c r="I321" s="374"/>
    </row>
    <row r="322" spans="1:11" ht="15.75" hidden="1" customHeight="1">
      <c r="A322" s="374"/>
      <c r="B322" s="565" t="s">
        <v>771</v>
      </c>
      <c r="C322" s="1056"/>
      <c r="D322" s="1057"/>
      <c r="E322" s="1057"/>
      <c r="F322" s="1057"/>
      <c r="G322" s="1057"/>
      <c r="H322" s="1058"/>
      <c r="I322" s="374"/>
    </row>
    <row r="323" spans="1:11" ht="15.75" hidden="1" customHeight="1">
      <c r="A323" s="374"/>
      <c r="B323" s="565" t="s">
        <v>772</v>
      </c>
      <c r="C323" s="1056"/>
      <c r="D323" s="1057"/>
      <c r="E323" s="1057"/>
      <c r="F323" s="1057"/>
      <c r="G323" s="1057"/>
      <c r="H323" s="1058"/>
      <c r="I323" s="374"/>
    </row>
    <row r="324" spans="1:11" ht="15.75" hidden="1" customHeight="1">
      <c r="A324" s="374"/>
      <c r="B324" s="565" t="s">
        <v>773</v>
      </c>
      <c r="C324" s="1056"/>
      <c r="D324" s="1057"/>
      <c r="E324" s="1057"/>
      <c r="F324" s="1057"/>
      <c r="G324" s="1057"/>
      <c r="H324" s="1058"/>
      <c r="I324" s="374"/>
    </row>
    <row r="325" spans="1:11" ht="27.75" customHeight="1">
      <c r="A325" s="562" t="s">
        <v>774</v>
      </c>
      <c r="B325" s="880" t="s">
        <v>775</v>
      </c>
      <c r="C325" s="880"/>
      <c r="D325" s="880"/>
      <c r="E325" s="880"/>
      <c r="F325" s="880"/>
      <c r="G325" s="880"/>
      <c r="H325" s="880"/>
      <c r="I325" s="374"/>
    </row>
    <row r="326" spans="1:11" ht="42" customHeight="1">
      <c r="A326" s="521">
        <v>5.0999999999999996</v>
      </c>
      <c r="B326" s="869" t="s">
        <v>776</v>
      </c>
      <c r="C326" s="869"/>
      <c r="D326" s="869"/>
      <c r="E326" s="869"/>
      <c r="F326" s="869"/>
      <c r="G326" s="869"/>
      <c r="H326" s="869"/>
    </row>
    <row r="327" spans="1:11" ht="105.75" customHeight="1">
      <c r="A327" s="374"/>
      <c r="B327" s="521" t="s">
        <v>777</v>
      </c>
      <c r="C327" s="869" t="s">
        <v>778</v>
      </c>
      <c r="D327" s="869"/>
      <c r="E327" s="869"/>
      <c r="F327" s="869"/>
      <c r="G327" s="869"/>
      <c r="H327" s="869"/>
      <c r="I327" s="568"/>
    </row>
    <row r="328" spans="1:11" ht="78" customHeight="1">
      <c r="A328" s="374"/>
      <c r="B328" s="521" t="s">
        <v>486</v>
      </c>
      <c r="C328" s="869" t="s">
        <v>779</v>
      </c>
      <c r="D328" s="869"/>
      <c r="E328" s="869"/>
      <c r="F328" s="869"/>
      <c r="G328" s="869"/>
      <c r="H328" s="869"/>
      <c r="I328" s="374"/>
    </row>
    <row r="329" spans="1:11" ht="9" customHeight="1">
      <c r="A329" s="374"/>
      <c r="B329" s="374"/>
      <c r="C329" s="374"/>
      <c r="D329" s="374"/>
      <c r="E329" s="374"/>
      <c r="F329" s="374"/>
      <c r="G329" s="374"/>
      <c r="H329" s="374"/>
      <c r="I329" s="374"/>
    </row>
    <row r="330" spans="1:11" ht="36.75" customHeight="1">
      <c r="A330" s="521">
        <v>5.2</v>
      </c>
      <c r="B330" s="869" t="s">
        <v>169</v>
      </c>
      <c r="C330" s="869"/>
      <c r="D330" s="869"/>
      <c r="E330" s="869"/>
      <c r="F330" s="869"/>
      <c r="G330" s="869"/>
      <c r="H330" s="869"/>
    </row>
    <row r="331" spans="1:11" ht="10.5" customHeight="1">
      <c r="A331" s="374"/>
      <c r="B331" s="374"/>
      <c r="C331" s="374"/>
      <c r="D331" s="374"/>
      <c r="E331" s="374"/>
      <c r="F331" s="374"/>
      <c r="G331" s="374"/>
      <c r="H331" s="374"/>
      <c r="I331" s="374"/>
    </row>
    <row r="332" spans="1:11" ht="24" customHeight="1">
      <c r="A332" s="316"/>
      <c r="B332" s="869" t="s">
        <v>780</v>
      </c>
      <c r="C332" s="869"/>
      <c r="D332" s="869"/>
      <c r="E332" s="869"/>
      <c r="F332" s="869"/>
      <c r="G332" s="869"/>
      <c r="H332" s="869"/>
      <c r="I332" s="374"/>
    </row>
    <row r="333" spans="1:11" ht="32.25" customHeight="1">
      <c r="A333" s="569"/>
      <c r="B333" s="870"/>
      <c r="C333" s="871"/>
      <c r="D333" s="570" t="s">
        <v>781</v>
      </c>
      <c r="E333" s="872"/>
      <c r="F333" s="873"/>
      <c r="G333" s="873"/>
      <c r="H333" s="873"/>
      <c r="I333" s="374"/>
    </row>
    <row r="334" spans="1:11" ht="50.25" customHeight="1">
      <c r="A334" s="571" t="s">
        <v>679</v>
      </c>
      <c r="B334" s="874" t="s">
        <v>782</v>
      </c>
      <c r="C334" s="874"/>
      <c r="D334" s="344" t="s">
        <v>783</v>
      </c>
      <c r="E334" s="374"/>
      <c r="F334" s="374"/>
      <c r="G334" s="374"/>
      <c r="H334" s="374"/>
      <c r="I334" s="374"/>
    </row>
    <row r="335" spans="1:11" ht="21" customHeight="1">
      <c r="A335" s="572"/>
      <c r="B335" s="865" t="s">
        <v>784</v>
      </c>
      <c r="C335" s="866"/>
      <c r="D335" s="573"/>
      <c r="E335" s="374"/>
      <c r="F335" s="374"/>
      <c r="G335" s="374"/>
      <c r="H335" s="374"/>
      <c r="I335" s="350"/>
      <c r="J335" s="574"/>
      <c r="K335" s="575"/>
    </row>
    <row r="336" spans="1:11" ht="23.25" customHeight="1">
      <c r="A336" s="572"/>
      <c r="B336" s="865" t="s">
        <v>785</v>
      </c>
      <c r="C336" s="866"/>
      <c r="D336" s="573"/>
      <c r="E336" s="374"/>
      <c r="F336" s="374"/>
      <c r="G336" s="374"/>
      <c r="H336" s="374"/>
      <c r="J336" s="576"/>
      <c r="K336" s="577"/>
    </row>
    <row r="337" spans="1:12" ht="21.75" customHeight="1">
      <c r="A337" s="572"/>
      <c r="B337" s="865" t="s">
        <v>786</v>
      </c>
      <c r="C337" s="866"/>
      <c r="D337" s="573"/>
      <c r="E337" s="374"/>
      <c r="F337" s="374"/>
      <c r="G337" s="374"/>
      <c r="H337" s="374"/>
      <c r="I337" s="350"/>
      <c r="J337" s="574"/>
      <c r="K337" s="575"/>
      <c r="L337" s="350"/>
    </row>
    <row r="338" spans="1:12" ht="20.25" customHeight="1">
      <c r="A338" s="572"/>
      <c r="B338" s="865" t="s">
        <v>787</v>
      </c>
      <c r="C338" s="866"/>
      <c r="D338" s="573"/>
      <c r="E338" s="374"/>
      <c r="F338" s="374"/>
      <c r="G338" s="374"/>
      <c r="H338" s="374"/>
      <c r="I338" s="350"/>
      <c r="J338" s="574"/>
      <c r="K338" s="575"/>
      <c r="L338" s="350"/>
    </row>
    <row r="339" spans="1:12" ht="21.75" customHeight="1">
      <c r="A339" s="572"/>
      <c r="B339" s="867" t="s">
        <v>788</v>
      </c>
      <c r="C339" s="868"/>
      <c r="D339" s="573"/>
      <c r="E339" s="374"/>
      <c r="F339" s="374"/>
      <c r="G339" s="374"/>
      <c r="H339" s="374"/>
      <c r="I339" s="350"/>
      <c r="J339" s="574"/>
      <c r="K339" s="575"/>
      <c r="L339" s="350"/>
    </row>
    <row r="340" spans="1:12" ht="16.5" customHeight="1">
      <c r="A340" s="374"/>
      <c r="B340" s="374"/>
      <c r="C340" s="374"/>
      <c r="D340" s="374"/>
      <c r="E340" s="374"/>
      <c r="F340" s="374"/>
      <c r="G340" s="374"/>
      <c r="H340" s="374"/>
      <c r="I340" s="374"/>
    </row>
    <row r="341" spans="1:12">
      <c r="A341" s="374"/>
      <c r="B341" s="374"/>
      <c r="C341" s="374"/>
      <c r="D341" s="374"/>
      <c r="E341" s="374"/>
      <c r="F341" s="374"/>
      <c r="G341" s="374"/>
      <c r="H341" s="374"/>
      <c r="I341" s="374"/>
    </row>
    <row r="343" spans="1:12" ht="16.5">
      <c r="B343" s="348" t="s">
        <v>7</v>
      </c>
      <c r="C343" s="578" t="str">
        <f>'Names of Bidder'!D37&amp;"-"&amp; 'Names of Bidder'!E37&amp;"-" &amp;'Names of Bidder'!F37</f>
        <v>--</v>
      </c>
      <c r="F343" s="347" t="s">
        <v>5</v>
      </c>
      <c r="G343" s="348" t="str">
        <f>IF('Names of Bidder'!D34=0, "", 'Names of Bidder'!D34)</f>
        <v/>
      </c>
      <c r="H343" s="348"/>
      <c r="I343" s="348"/>
    </row>
    <row r="344" spans="1:12" ht="16.5">
      <c r="B344" s="348" t="s">
        <v>8</v>
      </c>
      <c r="C344" s="578" t="str">
        <f>IF('Names of Bidder'!D38=0, "", 'Names of Bidder'!D38)</f>
        <v/>
      </c>
      <c r="F344" s="347" t="s">
        <v>6</v>
      </c>
      <c r="G344" s="348" t="str">
        <f>IF('Names of Bidder'!D35=0, "", 'Names of Bidder'!D35)</f>
        <v/>
      </c>
      <c r="H344" s="348"/>
      <c r="I344" s="348"/>
    </row>
  </sheetData>
  <sheetProtection formatColumns="0" formatRows="0" selectLockedCells="1"/>
  <customSheetViews>
    <customSheetView guid="{C1218C05-AE11-4FF9-BD19-E4DE5F50EED5}" scale="110" showPageBreaks="1" showGridLines="0" zeroValues="0" fitToPage="1" printArea="1" hiddenRows="1" hiddenColumns="1" state="hidden" view="pageBreakPreview" topLeftCell="A51">
      <selection activeCell="B67" sqref="B67:I67"/>
      <rowBreaks count="2" manualBreakCount="2">
        <brk id="93" max="8" man="1"/>
        <brk id="138" max="8" man="1"/>
      </rowBreaks>
      <pageMargins left="0.42" right="0.28999999999999998" top="0.4" bottom="0.31" header="0.32" footer="0.24"/>
      <printOptions horizontalCentered="1"/>
      <pageSetup paperSize="9" scale="65" fitToHeight="0" orientation="portrait" r:id="rId1"/>
      <headerFooter alignWithMargins="0"/>
    </customSheetView>
    <customSheetView guid="{4A390C3D-A443-4E7C-96F7-00F9D8821C75}" scale="110" showPageBreaks="1" showGridLines="0" zeroValues="0" fitToPage="1" printArea="1" hiddenRows="1" hiddenColumns="1" state="hidden" view="pageBreakPreview" topLeftCell="A51">
      <selection activeCell="B67" sqref="B67:I67"/>
      <rowBreaks count="2" manualBreakCount="2">
        <brk id="93" max="8" man="1"/>
        <brk id="138" max="8" man="1"/>
      </rowBreaks>
      <pageMargins left="0.42" right="0.28999999999999998" top="0.4" bottom="0.31" header="0.32" footer="0.24"/>
      <printOptions horizontalCentered="1"/>
      <pageSetup paperSize="9" scale="65" fitToHeight="0" orientation="portrait" r:id="rId2"/>
      <headerFooter alignWithMargins="0"/>
    </customSheetView>
    <customSheetView guid="{5476C51C-4037-4B28-A818-10D7CDF0C66A}" scale="110" showPageBreaks="1" showGridLines="0" zeroValues="0" fitToPage="1" printArea="1" hiddenRows="1" hiddenColumns="1" state="hidden" view="pageBreakPreview" topLeftCell="A51">
      <selection activeCell="B67" sqref="B67:I67"/>
      <rowBreaks count="2" manualBreakCount="2">
        <brk id="93" max="8" man="1"/>
        <brk id="138" max="8" man="1"/>
      </rowBreaks>
      <pageMargins left="0.42" right="0.28999999999999998" top="0.4" bottom="0.31" header="0.32" footer="0.24"/>
      <printOptions horizontalCentered="1"/>
      <pageSetup paperSize="9" scale="65" fitToHeight="0" orientation="portrait" r:id="rId3"/>
      <headerFooter alignWithMargins="0"/>
    </customSheetView>
    <customSheetView guid="{F55A58F6-8771-45A6-8050-8FCA02572CBD}" scale="110" showPageBreaks="1" showGridLines="0" zeroValues="0" fitToPage="1" printArea="1" hiddenRows="1" hiddenColumns="1" state="hidden" view="pageBreakPreview" topLeftCell="A51">
      <selection activeCell="B67" sqref="B67:I67"/>
      <rowBreaks count="2" manualBreakCount="2">
        <brk id="93" max="8" man="1"/>
        <brk id="138" max="8" man="1"/>
      </rowBreaks>
      <pageMargins left="0.42" right="0.28999999999999998" top="0.4" bottom="0.31" header="0.32" footer="0.24"/>
      <printOptions horizontalCentered="1"/>
      <pageSetup paperSize="9" scale="65" fitToHeight="0" orientation="portrait" r:id="rId4"/>
      <headerFooter alignWithMargins="0"/>
    </customSheetView>
    <customSheetView guid="{A8583C01-5E6A-4469-ADCA-440E12AA8084}" scale="110" showPageBreaks="1" showGridLines="0" zeroValues="0" fitToPage="1" printArea="1" hiddenRows="1" hiddenColumns="1" view="pageBreakPreview" topLeftCell="A331">
      <selection activeCell="E184" sqref="E184"/>
      <rowBreaks count="2" manualBreakCount="2">
        <brk id="93" max="8" man="1"/>
        <brk id="138" max="8" man="1"/>
      </rowBreaks>
      <pageMargins left="0.42" right="0.28999999999999998" top="0.4" bottom="0.31" header="0.32" footer="0.24"/>
      <printOptions horizontalCentered="1"/>
      <pageSetup paperSize="9" scale="65" fitToHeight="0" orientation="portrait" r:id="rId5"/>
      <headerFooter alignWithMargins="0"/>
    </customSheetView>
    <customSheetView guid="{A5BACB31-2B47-452B-A3BC-6D55695B550C}" scale="110" showPageBreaks="1" showGridLines="0" zeroValues="0" fitToPage="1" printArea="1" hiddenRows="1" hiddenColumns="1" state="hidden" view="pageBreakPreview" topLeftCell="A51">
      <selection activeCell="B67" sqref="B67:I67"/>
      <rowBreaks count="2" manualBreakCount="2">
        <brk id="93" max="8" man="1"/>
        <brk id="138" max="8" man="1"/>
      </rowBreaks>
      <pageMargins left="0.42" right="0.28999999999999998" top="0.4" bottom="0.31" header="0.32" footer="0.24"/>
      <printOptions horizontalCentered="1"/>
      <pageSetup paperSize="9" scale="65" fitToHeight="0" orientation="portrait" r:id="rId6"/>
      <headerFooter alignWithMargins="0"/>
    </customSheetView>
    <customSheetView guid="{F0FF5142-7780-4756-8308-9B225355DAF6}" scale="110" showPageBreaks="1" showGridLines="0" zeroValues="0" fitToPage="1" printArea="1" hiddenRows="1" hiddenColumns="1" state="hidden" view="pageBreakPreview" topLeftCell="A51">
      <selection activeCell="B67" sqref="B67:I67"/>
      <rowBreaks count="2" manualBreakCount="2">
        <brk id="93" max="8" man="1"/>
        <brk id="138" max="8" man="1"/>
      </rowBreaks>
      <pageMargins left="0.42" right="0.28999999999999998" top="0.4" bottom="0.31" header="0.32" footer="0.24"/>
      <printOptions horizontalCentered="1"/>
      <pageSetup paperSize="9" scale="65" fitToHeight="0" orientation="portrait" r:id="rId7"/>
      <headerFooter alignWithMargins="0"/>
    </customSheetView>
    <customSheetView guid="{7307877B-3267-4265-93AC-223E8EA5C2D4}" scale="110" showPageBreaks="1" showGridLines="0" zeroValues="0" fitToPage="1" printArea="1" hiddenRows="1" hiddenColumns="1" state="hidden" view="pageBreakPreview" topLeftCell="A51">
      <selection activeCell="B67" sqref="B67:I67"/>
      <rowBreaks count="2" manualBreakCount="2">
        <brk id="93" max="8" man="1"/>
        <brk id="138" max="8" man="1"/>
      </rowBreaks>
      <pageMargins left="0.42" right="0.28999999999999998" top="0.4" bottom="0.31" header="0.32" footer="0.24"/>
      <printOptions horizontalCentered="1"/>
      <pageSetup paperSize="9" scale="65" fitToHeight="0" orientation="portrait" r:id="rId8"/>
      <headerFooter alignWithMargins="0"/>
    </customSheetView>
    <customSheetView guid="{603AE1DC-E63E-4551-94D2-0F65AF5A6EB9}" scale="110" showPageBreaks="1" showGridLines="0" zeroValues="0" fitToPage="1" printArea="1" hiddenRows="1" hiddenColumns="1" state="hidden" view="pageBreakPreview" topLeftCell="A4">
      <selection activeCell="H10" sqref="H10"/>
      <rowBreaks count="2" manualBreakCount="2">
        <brk id="93" max="8" man="1"/>
        <brk id="138" max="8" man="1"/>
      </rowBreaks>
      <pageMargins left="0.42" right="0.28999999999999998" top="0.4" bottom="0.31" header="0.32" footer="0.24"/>
      <printOptions horizontalCentered="1"/>
      <pageSetup paperSize="9" scale="65" fitToHeight="0" orientation="portrait" r:id="rId9"/>
      <headerFooter alignWithMargins="0"/>
    </customSheetView>
  </customSheetViews>
  <mergeCells count="342">
    <mergeCell ref="B339:C339"/>
    <mergeCell ref="B161:H161"/>
    <mergeCell ref="B332:H332"/>
    <mergeCell ref="B333:C333"/>
    <mergeCell ref="E333:F333"/>
    <mergeCell ref="G333:H333"/>
    <mergeCell ref="B334:C334"/>
    <mergeCell ref="B335:C335"/>
    <mergeCell ref="B336:C336"/>
    <mergeCell ref="B337:C337"/>
    <mergeCell ref="B338:C338"/>
    <mergeCell ref="C321:H321"/>
    <mergeCell ref="C322:H322"/>
    <mergeCell ref="C323:H323"/>
    <mergeCell ref="C324:H324"/>
    <mergeCell ref="B325:H325"/>
    <mergeCell ref="B326:H326"/>
    <mergeCell ref="C327:H327"/>
    <mergeCell ref="C328:H328"/>
    <mergeCell ref="B330:H330"/>
    <mergeCell ref="C311:H311"/>
    <mergeCell ref="C312:H312"/>
    <mergeCell ref="B314:F314"/>
    <mergeCell ref="C315:H315"/>
    <mergeCell ref="C316:H316"/>
    <mergeCell ref="C317:H317"/>
    <mergeCell ref="C318:H318"/>
    <mergeCell ref="C319:H319"/>
    <mergeCell ref="C320:H320"/>
    <mergeCell ref="B302:F302"/>
    <mergeCell ref="C303:H303"/>
    <mergeCell ref="C304:H304"/>
    <mergeCell ref="C305:H305"/>
    <mergeCell ref="C306:H306"/>
    <mergeCell ref="C307:H307"/>
    <mergeCell ref="C308:H308"/>
    <mergeCell ref="C309:H309"/>
    <mergeCell ref="C310:H310"/>
    <mergeCell ref="C292:H292"/>
    <mergeCell ref="C293:H293"/>
    <mergeCell ref="C294:H294"/>
    <mergeCell ref="C295:H295"/>
    <mergeCell ref="C296:H296"/>
    <mergeCell ref="C297:H297"/>
    <mergeCell ref="C298:H298"/>
    <mergeCell ref="C299:H299"/>
    <mergeCell ref="C300:H300"/>
    <mergeCell ref="B278:H278"/>
    <mergeCell ref="B280:H280"/>
    <mergeCell ref="B282:H282"/>
    <mergeCell ref="B284:H284"/>
    <mergeCell ref="B286:H286"/>
    <mergeCell ref="B287:H287"/>
    <mergeCell ref="B289:H289"/>
    <mergeCell ref="B290:F290"/>
    <mergeCell ref="C291:H291"/>
    <mergeCell ref="B266:C266"/>
    <mergeCell ref="E266:F266"/>
    <mergeCell ref="G266:H266"/>
    <mergeCell ref="B268:H268"/>
    <mergeCell ref="B270:H270"/>
    <mergeCell ref="B271:H271"/>
    <mergeCell ref="B272:H272"/>
    <mergeCell ref="B274:H274"/>
    <mergeCell ref="B276:H276"/>
    <mergeCell ref="B263:C263"/>
    <mergeCell ref="E263:F263"/>
    <mergeCell ref="G263:H263"/>
    <mergeCell ref="B264:C264"/>
    <mergeCell ref="E264:F264"/>
    <mergeCell ref="G264:H264"/>
    <mergeCell ref="B265:C265"/>
    <mergeCell ref="E265:F265"/>
    <mergeCell ref="G265:H265"/>
    <mergeCell ref="G256:H256"/>
    <mergeCell ref="G257:H257"/>
    <mergeCell ref="G258:H258"/>
    <mergeCell ref="B259:C259"/>
    <mergeCell ref="G259:H259"/>
    <mergeCell ref="B260:H260"/>
    <mergeCell ref="B262:C262"/>
    <mergeCell ref="E262:F262"/>
    <mergeCell ref="G262:H262"/>
    <mergeCell ref="B251:C251"/>
    <mergeCell ref="E251:F251"/>
    <mergeCell ref="G251:H251"/>
    <mergeCell ref="B252:D252"/>
    <mergeCell ref="B253:C253"/>
    <mergeCell ref="G253:H253"/>
    <mergeCell ref="B254:C254"/>
    <mergeCell ref="G254:H254"/>
    <mergeCell ref="G255:H255"/>
    <mergeCell ref="B241:C241"/>
    <mergeCell ref="G241:H241"/>
    <mergeCell ref="G242:H242"/>
    <mergeCell ref="G243:H243"/>
    <mergeCell ref="G244:H244"/>
    <mergeCell ref="G245:H245"/>
    <mergeCell ref="B246:H246"/>
    <mergeCell ref="B248:H248"/>
    <mergeCell ref="E249:E250"/>
    <mergeCell ref="F249:F250"/>
    <mergeCell ref="G249:H250"/>
    <mergeCell ref="E236:E237"/>
    <mergeCell ref="F236:F237"/>
    <mergeCell ref="G236:H237"/>
    <mergeCell ref="B238:C238"/>
    <mergeCell ref="E238:F238"/>
    <mergeCell ref="G238:H238"/>
    <mergeCell ref="B239:D239"/>
    <mergeCell ref="B240:C240"/>
    <mergeCell ref="G240:H240"/>
    <mergeCell ref="B232:C232"/>
    <mergeCell ref="E232:F232"/>
    <mergeCell ref="G232:H232"/>
    <mergeCell ref="B234:D234"/>
    <mergeCell ref="E234:H234"/>
    <mergeCell ref="B230:C230"/>
    <mergeCell ref="E230:F230"/>
    <mergeCell ref="G230:H230"/>
    <mergeCell ref="B231:C231"/>
    <mergeCell ref="E231:F231"/>
    <mergeCell ref="G223:H223"/>
    <mergeCell ref="G224:H224"/>
    <mergeCell ref="G225:H225"/>
    <mergeCell ref="G231:H231"/>
    <mergeCell ref="B226:H226"/>
    <mergeCell ref="B228:C228"/>
    <mergeCell ref="E228:F228"/>
    <mergeCell ref="G228:H228"/>
    <mergeCell ref="B229:C229"/>
    <mergeCell ref="E229:F229"/>
    <mergeCell ref="G229:H229"/>
    <mergeCell ref="B218:C218"/>
    <mergeCell ref="E218:F218"/>
    <mergeCell ref="G218:H218"/>
    <mergeCell ref="B219:D219"/>
    <mergeCell ref="B220:C220"/>
    <mergeCell ref="G220:H220"/>
    <mergeCell ref="B221:C221"/>
    <mergeCell ref="G221:H221"/>
    <mergeCell ref="G222:H222"/>
    <mergeCell ref="B205:C205"/>
    <mergeCell ref="G205:H205"/>
    <mergeCell ref="G206:H206"/>
    <mergeCell ref="G207:H207"/>
    <mergeCell ref="G208:H208"/>
    <mergeCell ref="G209:H209"/>
    <mergeCell ref="B210:H210"/>
    <mergeCell ref="B215:H215"/>
    <mergeCell ref="E216:E217"/>
    <mergeCell ref="F216:F217"/>
    <mergeCell ref="G216:H217"/>
    <mergeCell ref="E200:E201"/>
    <mergeCell ref="F200:F201"/>
    <mergeCell ref="G200:H201"/>
    <mergeCell ref="B202:C202"/>
    <mergeCell ref="E202:F202"/>
    <mergeCell ref="G202:H202"/>
    <mergeCell ref="B203:D203"/>
    <mergeCell ref="B204:C204"/>
    <mergeCell ref="G204:H204"/>
    <mergeCell ref="B192:C192"/>
    <mergeCell ref="E192:F192"/>
    <mergeCell ref="G192:H192"/>
    <mergeCell ref="B193:C193"/>
    <mergeCell ref="E193:H193"/>
    <mergeCell ref="B190:C190"/>
    <mergeCell ref="B196:C196"/>
    <mergeCell ref="B198:D198"/>
    <mergeCell ref="E198:H198"/>
    <mergeCell ref="E196:H196"/>
    <mergeCell ref="B194:C194"/>
    <mergeCell ref="B195:C195"/>
    <mergeCell ref="E195:F195"/>
    <mergeCell ref="G195:H195"/>
    <mergeCell ref="E194:H194"/>
    <mergeCell ref="F188:H188"/>
    <mergeCell ref="F189:H189"/>
    <mergeCell ref="B184:D184"/>
    <mergeCell ref="B185:C185"/>
    <mergeCell ref="B186:C186"/>
    <mergeCell ref="F184:H184"/>
    <mergeCell ref="F186:H186"/>
    <mergeCell ref="F185:H185"/>
    <mergeCell ref="B187:C187"/>
    <mergeCell ref="B188:C188"/>
    <mergeCell ref="B189:C189"/>
    <mergeCell ref="B172:D172"/>
    <mergeCell ref="B173:C173"/>
    <mergeCell ref="F171:H171"/>
    <mergeCell ref="F172:H172"/>
    <mergeCell ref="F187:H187"/>
    <mergeCell ref="B180:H180"/>
    <mergeCell ref="E181:E182"/>
    <mergeCell ref="B183:C183"/>
    <mergeCell ref="F181:H182"/>
    <mergeCell ref="F183:H183"/>
    <mergeCell ref="B176:C176"/>
    <mergeCell ref="B177:C177"/>
    <mergeCell ref="B178:C178"/>
    <mergeCell ref="B174:C174"/>
    <mergeCell ref="F173:H173"/>
    <mergeCell ref="F174:H174"/>
    <mergeCell ref="F175:H175"/>
    <mergeCell ref="B175:C175"/>
    <mergeCell ref="B134:E134"/>
    <mergeCell ref="B136:E136"/>
    <mergeCell ref="B141:H141"/>
    <mergeCell ref="B143:H143"/>
    <mergeCell ref="B145:H145"/>
    <mergeCell ref="B137:E137"/>
    <mergeCell ref="B235:H235"/>
    <mergeCell ref="B199:H199"/>
    <mergeCell ref="F176:H176"/>
    <mergeCell ref="F177:H177"/>
    <mergeCell ref="F178:H178"/>
    <mergeCell ref="B147:E147"/>
    <mergeCell ref="B156:H156"/>
    <mergeCell ref="B146:E146"/>
    <mergeCell ref="B158:H158"/>
    <mergeCell ref="B160:H160"/>
    <mergeCell ref="B163:H163"/>
    <mergeCell ref="B166:H166"/>
    <mergeCell ref="B167:D167"/>
    <mergeCell ref="E167:H167"/>
    <mergeCell ref="B168:H168"/>
    <mergeCell ref="E169:E170"/>
    <mergeCell ref="F169:H170"/>
    <mergeCell ref="B171:C171"/>
    <mergeCell ref="F130:G130"/>
    <mergeCell ref="F75:G75"/>
    <mergeCell ref="B132:E132"/>
    <mergeCell ref="F112:I112"/>
    <mergeCell ref="B125:E125"/>
    <mergeCell ref="H130:I130"/>
    <mergeCell ref="G76:H76"/>
    <mergeCell ref="G78:H78"/>
    <mergeCell ref="G80:H80"/>
    <mergeCell ref="B93:E93"/>
    <mergeCell ref="F93:G93"/>
    <mergeCell ref="H93:I93"/>
    <mergeCell ref="H75:I75"/>
    <mergeCell ref="A119:A120"/>
    <mergeCell ref="B119:E120"/>
    <mergeCell ref="B113:E113"/>
    <mergeCell ref="F113:I113"/>
    <mergeCell ref="B115:E115"/>
    <mergeCell ref="B112:E112"/>
    <mergeCell ref="B126:E126"/>
    <mergeCell ref="B96:E96"/>
    <mergeCell ref="B98:E98"/>
    <mergeCell ref="B108:C108"/>
    <mergeCell ref="B109:I109"/>
    <mergeCell ref="B111:E111"/>
    <mergeCell ref="F111:I111"/>
    <mergeCell ref="B100:E100"/>
    <mergeCell ref="B101:E101"/>
    <mergeCell ref="B105:E105"/>
    <mergeCell ref="A80:A83"/>
    <mergeCell ref="B117:E117"/>
    <mergeCell ref="B127:E127"/>
    <mergeCell ref="B128:E128"/>
    <mergeCell ref="B130:E130"/>
    <mergeCell ref="B76:E76"/>
    <mergeCell ref="B78:E78"/>
    <mergeCell ref="B80:E83"/>
    <mergeCell ref="B69:I69"/>
    <mergeCell ref="B70:I70"/>
    <mergeCell ref="B71:C71"/>
    <mergeCell ref="B72:I72"/>
    <mergeCell ref="B74:E74"/>
    <mergeCell ref="F74:I74"/>
    <mergeCell ref="B75:E75"/>
    <mergeCell ref="G81:H81"/>
    <mergeCell ref="G82:H82"/>
    <mergeCell ref="G83:H83"/>
    <mergeCell ref="G84:H84"/>
    <mergeCell ref="G85:H85"/>
    <mergeCell ref="G86:H86"/>
    <mergeCell ref="B94:E94"/>
    <mergeCell ref="B89:E89"/>
    <mergeCell ref="B91:E91"/>
    <mergeCell ref="B64:I64"/>
    <mergeCell ref="B65:I65"/>
    <mergeCell ref="B66:I66"/>
    <mergeCell ref="B67:I67"/>
    <mergeCell ref="B42:C42"/>
    <mergeCell ref="D42:F42"/>
    <mergeCell ref="B50:C50"/>
    <mergeCell ref="B51:C51"/>
    <mergeCell ref="B47:C47"/>
    <mergeCell ref="B48:C48"/>
    <mergeCell ref="B49:C49"/>
    <mergeCell ref="D50:F50"/>
    <mergeCell ref="D49:F49"/>
    <mergeCell ref="D53:F53"/>
    <mergeCell ref="D52:F52"/>
    <mergeCell ref="D51:F51"/>
    <mergeCell ref="D54:F54"/>
    <mergeCell ref="B56:F56"/>
    <mergeCell ref="B57:F57"/>
    <mergeCell ref="B60:I60"/>
    <mergeCell ref="B62:I62"/>
    <mergeCell ref="A43:A45"/>
    <mergeCell ref="B43:C45"/>
    <mergeCell ref="B46:C46"/>
    <mergeCell ref="D45:F45"/>
    <mergeCell ref="D44:F44"/>
    <mergeCell ref="D43:F43"/>
    <mergeCell ref="D48:F48"/>
    <mergeCell ref="D47:F47"/>
    <mergeCell ref="D46:F46"/>
    <mergeCell ref="B29:H29"/>
    <mergeCell ref="B30:H30"/>
    <mergeCell ref="B32:H32"/>
    <mergeCell ref="B33:H33"/>
    <mergeCell ref="B34:H34"/>
    <mergeCell ref="B36:H36"/>
    <mergeCell ref="B37:H37"/>
    <mergeCell ref="B38:H38"/>
    <mergeCell ref="A39:A41"/>
    <mergeCell ref="B39:C41"/>
    <mergeCell ref="D39:F41"/>
    <mergeCell ref="B19:H19"/>
    <mergeCell ref="B20:H20"/>
    <mergeCell ref="B21:H21"/>
    <mergeCell ref="B13:C13"/>
    <mergeCell ref="B22:H22"/>
    <mergeCell ref="A25:H25"/>
    <mergeCell ref="A26:H26"/>
    <mergeCell ref="B27:H27"/>
    <mergeCell ref="B28:H28"/>
    <mergeCell ref="A3:I3"/>
    <mergeCell ref="A5:I5"/>
    <mergeCell ref="A8:D8"/>
    <mergeCell ref="B9:C9"/>
    <mergeCell ref="B10:C10"/>
    <mergeCell ref="B11:C11"/>
    <mergeCell ref="B12:C12"/>
    <mergeCell ref="A16:I16"/>
    <mergeCell ref="B18:F18"/>
  </mergeCells>
  <conditionalFormatting sqref="A19">
    <cfRule type="expression" dxfId="49" priority="21" stopIfTrue="1">
      <formula>$M$18="Sole Bidder"</formula>
    </cfRule>
    <cfRule type="expression" dxfId="48" priority="22" stopIfTrue="1">
      <formula>$M$18=1</formula>
    </cfRule>
  </conditionalFormatting>
  <conditionalFormatting sqref="A173">
    <cfRule type="expression" dxfId="47" priority="17" stopIfTrue="1">
      <formula>$E$172="No"</formula>
    </cfRule>
  </conditionalFormatting>
  <conditionalFormatting sqref="A20:H21">
    <cfRule type="expression" dxfId="46" priority="31" stopIfTrue="1">
      <formula>$M$20=2</formula>
    </cfRule>
  </conditionalFormatting>
  <conditionalFormatting sqref="A22:H22">
    <cfRule type="expression" dxfId="45" priority="30" stopIfTrue="1">
      <formula>AND($M$20=2,$M$21="2 or more")</formula>
    </cfRule>
  </conditionalFormatting>
  <conditionalFormatting sqref="A25:H25 A32:H33 E169:F169 D169:D170 E171 E181:F181 D181:D182 E183:F183 E191:H191 E194 E195:H195 E196 E200 G200 D200:D201 E202:H202 E204:H209 E233:H233 E236 G236 D236:D237 E238:H238 E240:H245 E267:H267 D333">
    <cfRule type="expression" dxfId="44" priority="18" stopIfTrue="1">
      <formula>$M$18="Sole Bidder"</formula>
    </cfRule>
  </conditionalFormatting>
  <conditionalFormatting sqref="A34:H34">
    <cfRule type="expression" dxfId="43" priority="32" stopIfTrue="1">
      <formula>$M$20&lt;2</formula>
    </cfRule>
  </conditionalFormatting>
  <conditionalFormatting sqref="A198:H198 A211:C219 D211:H232 A226:C232">
    <cfRule type="expression" dxfId="42" priority="23" stopIfTrue="1">
      <formula>$M$164&lt;2</formula>
    </cfRule>
  </conditionalFormatting>
  <conditionalFormatting sqref="A234:H234 A247:C252 A259:H266">
    <cfRule type="expression" dxfId="41" priority="24" stopIfTrue="1">
      <formula>$M$164&lt;2</formula>
    </cfRule>
    <cfRule type="expression" dxfId="40" priority="25" stopIfTrue="1">
      <formula>$M$166=1</formula>
    </cfRule>
  </conditionalFormatting>
  <conditionalFormatting sqref="A268:H286 A287:B287 A288:H289 A313:H313 A325">
    <cfRule type="expression" dxfId="39" priority="19" stopIfTrue="1">
      <formula>$M$18="Sole Bidder"</formula>
    </cfRule>
  </conditionalFormatting>
  <conditionalFormatting sqref="A302:H312 E333:H333">
    <cfRule type="expression" dxfId="38" priority="26" stopIfTrue="1">
      <formula>$M$164&lt;2</formula>
    </cfRule>
  </conditionalFormatting>
  <conditionalFormatting sqref="A314:H324 G333:H333">
    <cfRule type="expression" dxfId="37" priority="28" stopIfTrue="1">
      <formula>$M$166=1</formula>
    </cfRule>
  </conditionalFormatting>
  <conditionalFormatting sqref="A314:H324">
    <cfRule type="expression" dxfId="36" priority="27" stopIfTrue="1">
      <formula>$M$164&lt;2</formula>
    </cfRule>
  </conditionalFormatting>
  <conditionalFormatting sqref="B18:F18 B19:H19">
    <cfRule type="expression" dxfId="35" priority="29" stopIfTrue="1">
      <formula>$M$20&lt;2</formula>
    </cfRule>
  </conditionalFormatting>
  <conditionalFormatting sqref="D335:D339">
    <cfRule type="expression" dxfId="34" priority="13" stopIfTrue="1">
      <formula>$M$164&lt;2</formula>
    </cfRule>
  </conditionalFormatting>
  <conditionalFormatting sqref="D240:H240 D173:F173 F185 A185 D185">
    <cfRule type="expression" dxfId="33" priority="20" stopIfTrue="1">
      <formula>$E$172="No"</formula>
    </cfRule>
  </conditionalFormatting>
  <conditionalFormatting sqref="D247:H258">
    <cfRule type="expression" dxfId="32" priority="14" stopIfTrue="1">
      <formula>$M$164&lt;2</formula>
    </cfRule>
    <cfRule type="expression" dxfId="31" priority="15" stopIfTrue="1">
      <formula>$M$166=1</formula>
    </cfRule>
  </conditionalFormatting>
  <conditionalFormatting sqref="E173:F173">
    <cfRule type="expression" dxfId="30" priority="16" stopIfTrue="1">
      <formula>$M$18="Sole Bidder"</formula>
    </cfRule>
  </conditionalFormatting>
  <conditionalFormatting sqref="F172">
    <cfRule type="expression" dxfId="29" priority="11" stopIfTrue="1">
      <formula>$M$18="Sole Bidder"</formula>
    </cfRule>
    <cfRule type="expression" dxfId="28" priority="12" stopIfTrue="1">
      <formula>$E$172="No"</formula>
    </cfRule>
  </conditionalFormatting>
  <conditionalFormatting sqref="F185:F189">
    <cfRule type="expression" dxfId="27" priority="5" stopIfTrue="1">
      <formula>$M$18="Sole Bidder"</formula>
    </cfRule>
  </conditionalFormatting>
  <conditionalFormatting sqref="F187:F189">
    <cfRule type="expression" dxfId="26" priority="6" stopIfTrue="1">
      <formula>$E$172="No"</formula>
    </cfRule>
  </conditionalFormatting>
  <dataValidations count="2">
    <dataValidation type="list" allowBlank="1" showInputMessage="1" showErrorMessage="1" sqref="G335:G339 E239 E203 E252 E219 E184 E172 G56:G57 D335:E339 F112:I112" xr:uid="{00000000-0002-0000-0500-000000000000}">
      <formula1>"Yes,No"</formula1>
    </dataValidation>
    <dataValidation type="list" allowBlank="1" showInputMessage="1" showErrorMessage="1" sqref="I141 I143 I145" xr:uid="{00000000-0002-0000-0500-000001000000}">
      <formula1>$S$141:$S$142</formula1>
    </dataValidation>
  </dataValidations>
  <printOptions horizontalCentered="1"/>
  <pageMargins left="0.42" right="0.28999999999999998" top="0.4" bottom="0.31" header="0.32" footer="0.24"/>
  <pageSetup paperSize="9" scale="65" fitToHeight="0" orientation="portrait" r:id="rId10"/>
  <headerFooter alignWithMargins="0"/>
  <rowBreaks count="2" manualBreakCount="2">
    <brk id="93" max="8" man="1"/>
    <brk id="138" max="8" man="1"/>
  </rowBreaks>
  <drawing r:id="rId11"/>
  <legacyDrawing r:id="rId12"/>
  <mc:AlternateContent xmlns:mc="http://schemas.openxmlformats.org/markup-compatibility/2006">
    <mc:Choice Requires="x14">
      <controls>
        <mc:AlternateContent xmlns:mc="http://schemas.openxmlformats.org/markup-compatibility/2006">
          <mc:Choice Requires="x14">
            <control shapeId="95253" r:id="rId13" name="Check Box 21">
              <controlPr defaultSize="0" autoFill="0" autoLine="0" autoPict="0">
                <anchor moveWithCells="1" sizeWithCells="1">
                  <from>
                    <xdr:col>6</xdr:col>
                    <xdr:colOff>590550</xdr:colOff>
                    <xdr:row>88</xdr:row>
                    <xdr:rowOff>0</xdr:rowOff>
                  </from>
                  <to>
                    <xdr:col>6</xdr:col>
                    <xdr:colOff>590550</xdr:colOff>
                    <xdr:row>88</xdr:row>
                    <xdr:rowOff>0</xdr:rowOff>
                  </to>
                </anchor>
              </controlPr>
            </control>
          </mc:Choice>
        </mc:AlternateContent>
        <mc:AlternateContent xmlns:mc="http://schemas.openxmlformats.org/markup-compatibility/2006">
          <mc:Choice Requires="x14">
            <control shapeId="95254" r:id="rId14" name="Check Box 22">
              <controlPr defaultSize="0" autoFill="0" autoLine="0" autoPict="0">
                <anchor moveWithCells="1" sizeWithCells="1">
                  <from>
                    <xdr:col>6</xdr:col>
                    <xdr:colOff>600075</xdr:colOff>
                    <xdr:row>88</xdr:row>
                    <xdr:rowOff>0</xdr:rowOff>
                  </from>
                  <to>
                    <xdr:col>6</xdr:col>
                    <xdr:colOff>600075</xdr:colOff>
                    <xdr:row>88</xdr:row>
                    <xdr:rowOff>0</xdr:rowOff>
                  </to>
                </anchor>
              </controlPr>
            </control>
          </mc:Choice>
        </mc:AlternateContent>
        <mc:AlternateContent xmlns:mc="http://schemas.openxmlformats.org/markup-compatibility/2006">
          <mc:Choice Requires="x14">
            <control shapeId="95255" r:id="rId15" name="Check Box 23">
              <controlPr defaultSize="0" autoFill="0" autoLine="0" autoPict="0">
                <anchor moveWithCells="1" sizeWithCells="1">
                  <from>
                    <xdr:col>6</xdr:col>
                    <xdr:colOff>590550</xdr:colOff>
                    <xdr:row>88</xdr:row>
                    <xdr:rowOff>0</xdr:rowOff>
                  </from>
                  <to>
                    <xdr:col>6</xdr:col>
                    <xdr:colOff>590550</xdr:colOff>
                    <xdr:row>88</xdr:row>
                    <xdr:rowOff>0</xdr:rowOff>
                  </to>
                </anchor>
              </controlPr>
            </control>
          </mc:Choice>
        </mc:AlternateContent>
        <mc:AlternateContent xmlns:mc="http://schemas.openxmlformats.org/markup-compatibility/2006">
          <mc:Choice Requires="x14">
            <control shapeId="95256" r:id="rId16" name="Check Box 24">
              <controlPr defaultSize="0" autoFill="0" autoLine="0" autoPict="0">
                <anchor moveWithCells="1" sizeWithCells="1">
                  <from>
                    <xdr:col>6</xdr:col>
                    <xdr:colOff>600075</xdr:colOff>
                    <xdr:row>88</xdr:row>
                    <xdr:rowOff>0</xdr:rowOff>
                  </from>
                  <to>
                    <xdr:col>6</xdr:col>
                    <xdr:colOff>600075</xdr:colOff>
                    <xdr:row>88</xdr:row>
                    <xdr:rowOff>0</xdr:rowOff>
                  </to>
                </anchor>
              </controlPr>
            </control>
          </mc:Choice>
        </mc:AlternateContent>
        <mc:AlternateContent xmlns:mc="http://schemas.openxmlformats.org/markup-compatibility/2006">
          <mc:Choice Requires="x14">
            <control shapeId="95257" r:id="rId17" name="Check Box 25">
              <controlPr defaultSize="0" autoFill="0" autoLine="0" autoPict="0">
                <anchor moveWithCells="1" sizeWithCells="1">
                  <from>
                    <xdr:col>6</xdr:col>
                    <xdr:colOff>600075</xdr:colOff>
                    <xdr:row>88</xdr:row>
                    <xdr:rowOff>0</xdr:rowOff>
                  </from>
                  <to>
                    <xdr:col>6</xdr:col>
                    <xdr:colOff>600075</xdr:colOff>
                    <xdr:row>88</xdr:row>
                    <xdr:rowOff>0</xdr:rowOff>
                  </to>
                </anchor>
              </controlPr>
            </control>
          </mc:Choice>
        </mc:AlternateContent>
        <mc:AlternateContent xmlns:mc="http://schemas.openxmlformats.org/markup-compatibility/2006">
          <mc:Choice Requires="x14">
            <control shapeId="95258" r:id="rId18" name="Check Box 26">
              <controlPr defaultSize="0" autoFill="0" autoLine="0" autoPict="0">
                <anchor moveWithCells="1" sizeWithCells="1">
                  <from>
                    <xdr:col>5</xdr:col>
                    <xdr:colOff>28575</xdr:colOff>
                    <xdr:row>88</xdr:row>
                    <xdr:rowOff>0</xdr:rowOff>
                  </from>
                  <to>
                    <xdr:col>5</xdr:col>
                    <xdr:colOff>28575</xdr:colOff>
                    <xdr:row>88</xdr:row>
                    <xdr:rowOff>0</xdr:rowOff>
                  </to>
                </anchor>
              </controlPr>
            </control>
          </mc:Choice>
        </mc:AlternateContent>
        <mc:AlternateContent xmlns:mc="http://schemas.openxmlformats.org/markup-compatibility/2006">
          <mc:Choice Requires="x14">
            <control shapeId="95259" r:id="rId19" name="Check Box 27">
              <controlPr defaultSize="0" autoFill="0" autoLine="0" autoPict="0">
                <anchor moveWithCells="1" sizeWithCells="1">
                  <from>
                    <xdr:col>8</xdr:col>
                    <xdr:colOff>1190625</xdr:colOff>
                    <xdr:row>88</xdr:row>
                    <xdr:rowOff>0</xdr:rowOff>
                  </from>
                  <to>
                    <xdr:col>8</xdr:col>
                    <xdr:colOff>1190625</xdr:colOff>
                    <xdr:row>88</xdr:row>
                    <xdr:rowOff>0</xdr:rowOff>
                  </to>
                </anchor>
              </controlPr>
            </control>
          </mc:Choice>
        </mc:AlternateContent>
        <mc:AlternateContent xmlns:mc="http://schemas.openxmlformats.org/markup-compatibility/2006">
          <mc:Choice Requires="x14">
            <control shapeId="95260" r:id="rId20" name="Check Box 28">
              <controlPr defaultSize="0" autoFill="0" autoLine="0" autoPict="0">
                <anchor moveWithCells="1" sizeWithCells="1">
                  <from>
                    <xdr:col>8</xdr:col>
                    <xdr:colOff>1190625</xdr:colOff>
                    <xdr:row>88</xdr:row>
                    <xdr:rowOff>0</xdr:rowOff>
                  </from>
                  <to>
                    <xdr:col>8</xdr:col>
                    <xdr:colOff>1190625</xdr:colOff>
                    <xdr:row>88</xdr:row>
                    <xdr:rowOff>0</xdr:rowOff>
                  </to>
                </anchor>
              </controlPr>
            </control>
          </mc:Choice>
        </mc:AlternateContent>
        <mc:AlternateContent xmlns:mc="http://schemas.openxmlformats.org/markup-compatibility/2006">
          <mc:Choice Requires="x14">
            <control shapeId="95261" r:id="rId21" name="Check Box 29">
              <controlPr defaultSize="0" autoFill="0" autoLine="0" autoPict="0">
                <anchor moveWithCells="1" sizeWithCells="1">
                  <from>
                    <xdr:col>8</xdr:col>
                    <xdr:colOff>1190625</xdr:colOff>
                    <xdr:row>88</xdr:row>
                    <xdr:rowOff>0</xdr:rowOff>
                  </from>
                  <to>
                    <xdr:col>8</xdr:col>
                    <xdr:colOff>1190625</xdr:colOff>
                    <xdr:row>88</xdr:row>
                    <xdr:rowOff>0</xdr:rowOff>
                  </to>
                </anchor>
              </controlPr>
            </control>
          </mc:Choice>
        </mc:AlternateContent>
        <mc:AlternateContent xmlns:mc="http://schemas.openxmlformats.org/markup-compatibility/2006">
          <mc:Choice Requires="x14">
            <control shapeId="95262" r:id="rId22" name="Check Box 30">
              <controlPr defaultSize="0" autoFill="0" autoLine="0" autoPict="0">
                <anchor moveWithCells="1" sizeWithCells="1">
                  <from>
                    <xdr:col>8</xdr:col>
                    <xdr:colOff>1190625</xdr:colOff>
                    <xdr:row>88</xdr:row>
                    <xdr:rowOff>0</xdr:rowOff>
                  </from>
                  <to>
                    <xdr:col>9</xdr:col>
                    <xdr:colOff>0</xdr:colOff>
                    <xdr:row>88</xdr:row>
                    <xdr:rowOff>0</xdr:rowOff>
                  </to>
                </anchor>
              </controlPr>
            </control>
          </mc:Choice>
        </mc:AlternateContent>
        <mc:AlternateContent xmlns:mc="http://schemas.openxmlformats.org/markup-compatibility/2006">
          <mc:Choice Requires="x14">
            <control shapeId="95263" r:id="rId23" name="Check Box 31">
              <controlPr defaultSize="0" autoFill="0" autoLine="0" autoPict="0">
                <anchor moveWithCells="1" sizeWithCells="1">
                  <from>
                    <xdr:col>8</xdr:col>
                    <xdr:colOff>1190625</xdr:colOff>
                    <xdr:row>88</xdr:row>
                    <xdr:rowOff>0</xdr:rowOff>
                  </from>
                  <to>
                    <xdr:col>8</xdr:col>
                    <xdr:colOff>1190625</xdr:colOff>
                    <xdr:row>88</xdr:row>
                    <xdr:rowOff>0</xdr:rowOff>
                  </to>
                </anchor>
              </controlPr>
            </control>
          </mc:Choice>
        </mc:AlternateContent>
        <mc:AlternateContent xmlns:mc="http://schemas.openxmlformats.org/markup-compatibility/2006">
          <mc:Choice Requires="x14">
            <control shapeId="95264" r:id="rId24" name="Check Box 32">
              <controlPr defaultSize="0" autoFill="0" autoLine="0" autoPict="0">
                <anchor moveWithCells="1" sizeWithCells="1">
                  <from>
                    <xdr:col>7</xdr:col>
                    <xdr:colOff>28575</xdr:colOff>
                    <xdr:row>88</xdr:row>
                    <xdr:rowOff>0</xdr:rowOff>
                  </from>
                  <to>
                    <xdr:col>7</xdr:col>
                    <xdr:colOff>28575</xdr:colOff>
                    <xdr:row>88</xdr:row>
                    <xdr:rowOff>0</xdr:rowOff>
                  </to>
                </anchor>
              </controlPr>
            </control>
          </mc:Choice>
        </mc:AlternateContent>
        <mc:AlternateContent xmlns:mc="http://schemas.openxmlformats.org/markup-compatibility/2006">
          <mc:Choice Requires="x14">
            <control shapeId="95374" r:id="rId25" name="Check Box 142">
              <controlPr defaultSize="0" autoFill="0" autoLine="0" autoPict="0">
                <anchor moveWithCells="1" sizeWithCells="1">
                  <from>
                    <xdr:col>5</xdr:col>
                    <xdr:colOff>28575</xdr:colOff>
                    <xdr:row>135</xdr:row>
                    <xdr:rowOff>19050</xdr:rowOff>
                  </from>
                  <to>
                    <xdr:col>5</xdr:col>
                    <xdr:colOff>314325</xdr:colOff>
                    <xdr:row>135</xdr:row>
                    <xdr:rowOff>219075</xdr:rowOff>
                  </to>
                </anchor>
              </controlPr>
            </control>
          </mc:Choice>
        </mc:AlternateContent>
        <mc:AlternateContent xmlns:mc="http://schemas.openxmlformats.org/markup-compatibility/2006">
          <mc:Choice Requires="x14">
            <control shapeId="95375" r:id="rId26" name="Check Box 143">
              <controlPr defaultSize="0" autoFill="0" autoLine="0" autoPict="0">
                <anchor moveWithCells="1" sizeWithCells="1">
                  <from>
                    <xdr:col>5</xdr:col>
                    <xdr:colOff>428625</xdr:colOff>
                    <xdr:row>135</xdr:row>
                    <xdr:rowOff>19050</xdr:rowOff>
                  </from>
                  <to>
                    <xdr:col>5</xdr:col>
                    <xdr:colOff>819150</xdr:colOff>
                    <xdr:row>135</xdr:row>
                    <xdr:rowOff>219075</xdr:rowOff>
                  </to>
                </anchor>
              </controlPr>
            </control>
          </mc:Choice>
        </mc:AlternateContent>
        <mc:AlternateContent xmlns:mc="http://schemas.openxmlformats.org/markup-compatibility/2006">
          <mc:Choice Requires="x14">
            <control shapeId="95376" r:id="rId27" name="Check Box 144">
              <controlPr defaultSize="0" autoFill="0" autoLine="0" autoPict="0">
                <anchor moveWithCells="1" sizeWithCells="1">
                  <from>
                    <xdr:col>5</xdr:col>
                    <xdr:colOff>28575</xdr:colOff>
                    <xdr:row>135</xdr:row>
                    <xdr:rowOff>228600</xdr:rowOff>
                  </from>
                  <to>
                    <xdr:col>5</xdr:col>
                    <xdr:colOff>390525</xdr:colOff>
                    <xdr:row>136</xdr:row>
                    <xdr:rowOff>180975</xdr:rowOff>
                  </to>
                </anchor>
              </controlPr>
            </control>
          </mc:Choice>
        </mc:AlternateContent>
        <mc:AlternateContent xmlns:mc="http://schemas.openxmlformats.org/markup-compatibility/2006">
          <mc:Choice Requires="x14">
            <control shapeId="95377" r:id="rId28" name="Check Box 145">
              <controlPr defaultSize="0" autoFill="0" autoLine="0" autoPict="0">
                <anchor moveWithCells="1" sizeWithCells="1">
                  <from>
                    <xdr:col>5</xdr:col>
                    <xdr:colOff>38100</xdr:colOff>
                    <xdr:row>136</xdr:row>
                    <xdr:rowOff>209550</xdr:rowOff>
                  </from>
                  <to>
                    <xdr:col>5</xdr:col>
                    <xdr:colOff>1047750</xdr:colOff>
                    <xdr:row>137</xdr:row>
                    <xdr:rowOff>19050</xdr:rowOff>
                  </to>
                </anchor>
              </controlPr>
            </control>
          </mc:Choice>
        </mc:AlternateContent>
        <mc:AlternateContent xmlns:mc="http://schemas.openxmlformats.org/markup-compatibility/2006">
          <mc:Choice Requires="x14">
            <control shapeId="95378" r:id="rId29" name="Check Box 146">
              <controlPr defaultSize="0" autoFill="0" autoLine="0" autoPict="0">
                <anchor moveWithCells="1" sizeWithCells="1">
                  <from>
                    <xdr:col>5</xdr:col>
                    <xdr:colOff>428625</xdr:colOff>
                    <xdr:row>135</xdr:row>
                    <xdr:rowOff>238125</xdr:rowOff>
                  </from>
                  <to>
                    <xdr:col>5</xdr:col>
                    <xdr:colOff>1047750</xdr:colOff>
                    <xdr:row>136</xdr:row>
                    <xdr:rowOff>190500</xdr:rowOff>
                  </to>
                </anchor>
              </controlPr>
            </control>
          </mc:Choice>
        </mc:AlternateContent>
        <mc:AlternateContent xmlns:mc="http://schemas.openxmlformats.org/markup-compatibility/2006">
          <mc:Choice Requires="x14">
            <control shapeId="95397" r:id="rId30" name="Check Box 165">
              <controlPr defaultSize="0" autoFill="0" autoLine="0" autoPict="0">
                <anchor moveWithCells="1" sizeWithCells="1">
                  <from>
                    <xdr:col>6</xdr:col>
                    <xdr:colOff>85725</xdr:colOff>
                    <xdr:row>135</xdr:row>
                    <xdr:rowOff>28575</xdr:rowOff>
                  </from>
                  <to>
                    <xdr:col>6</xdr:col>
                    <xdr:colOff>371475</xdr:colOff>
                    <xdr:row>135</xdr:row>
                    <xdr:rowOff>219075</xdr:rowOff>
                  </to>
                </anchor>
              </controlPr>
            </control>
          </mc:Choice>
        </mc:AlternateContent>
        <mc:AlternateContent xmlns:mc="http://schemas.openxmlformats.org/markup-compatibility/2006">
          <mc:Choice Requires="x14">
            <control shapeId="95398" r:id="rId31" name="Check Box 166">
              <controlPr defaultSize="0" autoFill="0" autoLine="0" autoPict="0">
                <anchor moveWithCells="1" sizeWithCells="1">
                  <from>
                    <xdr:col>6</xdr:col>
                    <xdr:colOff>485775</xdr:colOff>
                    <xdr:row>135</xdr:row>
                    <xdr:rowOff>28575</xdr:rowOff>
                  </from>
                  <to>
                    <xdr:col>7</xdr:col>
                    <xdr:colOff>142875</xdr:colOff>
                    <xdr:row>135</xdr:row>
                    <xdr:rowOff>219075</xdr:rowOff>
                  </to>
                </anchor>
              </controlPr>
            </control>
          </mc:Choice>
        </mc:AlternateContent>
        <mc:AlternateContent xmlns:mc="http://schemas.openxmlformats.org/markup-compatibility/2006">
          <mc:Choice Requires="x14">
            <control shapeId="95399" r:id="rId32" name="Check Box 167">
              <controlPr defaultSize="0" autoFill="0" autoLine="0" autoPict="0">
                <anchor moveWithCells="1" sizeWithCells="1">
                  <from>
                    <xdr:col>6</xdr:col>
                    <xdr:colOff>85725</xdr:colOff>
                    <xdr:row>135</xdr:row>
                    <xdr:rowOff>238125</xdr:rowOff>
                  </from>
                  <to>
                    <xdr:col>6</xdr:col>
                    <xdr:colOff>447675</xdr:colOff>
                    <xdr:row>136</xdr:row>
                    <xdr:rowOff>190500</xdr:rowOff>
                  </to>
                </anchor>
              </controlPr>
            </control>
          </mc:Choice>
        </mc:AlternateContent>
        <mc:AlternateContent xmlns:mc="http://schemas.openxmlformats.org/markup-compatibility/2006">
          <mc:Choice Requires="x14">
            <control shapeId="95400" r:id="rId33" name="Check Box 168">
              <controlPr defaultSize="0" autoFill="0" autoLine="0" autoPict="0">
                <anchor moveWithCells="1" sizeWithCells="1">
                  <from>
                    <xdr:col>6</xdr:col>
                    <xdr:colOff>95250</xdr:colOff>
                    <xdr:row>136</xdr:row>
                    <xdr:rowOff>219075</xdr:rowOff>
                  </from>
                  <to>
                    <xdr:col>7</xdr:col>
                    <xdr:colOff>371475</xdr:colOff>
                    <xdr:row>137</xdr:row>
                    <xdr:rowOff>28575</xdr:rowOff>
                  </to>
                </anchor>
              </controlPr>
            </control>
          </mc:Choice>
        </mc:AlternateContent>
        <mc:AlternateContent xmlns:mc="http://schemas.openxmlformats.org/markup-compatibility/2006">
          <mc:Choice Requires="x14">
            <control shapeId="95401" r:id="rId34" name="Check Box 169">
              <controlPr defaultSize="0" autoFill="0" autoLine="0" autoPict="0">
                <anchor moveWithCells="1" sizeWithCells="1">
                  <from>
                    <xdr:col>6</xdr:col>
                    <xdr:colOff>485775</xdr:colOff>
                    <xdr:row>135</xdr:row>
                    <xdr:rowOff>238125</xdr:rowOff>
                  </from>
                  <to>
                    <xdr:col>7</xdr:col>
                    <xdr:colOff>371475</xdr:colOff>
                    <xdr:row>136</xdr:row>
                    <xdr:rowOff>200025</xdr:rowOff>
                  </to>
                </anchor>
              </controlPr>
            </control>
          </mc:Choice>
        </mc:AlternateContent>
        <mc:AlternateContent xmlns:mc="http://schemas.openxmlformats.org/markup-compatibility/2006">
          <mc:Choice Requires="x14">
            <control shapeId="95402" r:id="rId35" name="Check Box 170">
              <controlPr defaultSize="0" autoFill="0" autoLine="0" autoPict="0">
                <anchor moveWithCells="1" sizeWithCells="1">
                  <from>
                    <xdr:col>8</xdr:col>
                    <xdr:colOff>104775</xdr:colOff>
                    <xdr:row>135</xdr:row>
                    <xdr:rowOff>28575</xdr:rowOff>
                  </from>
                  <to>
                    <xdr:col>8</xdr:col>
                    <xdr:colOff>390525</xdr:colOff>
                    <xdr:row>135</xdr:row>
                    <xdr:rowOff>228600</xdr:rowOff>
                  </to>
                </anchor>
              </controlPr>
            </control>
          </mc:Choice>
        </mc:AlternateContent>
        <mc:AlternateContent xmlns:mc="http://schemas.openxmlformats.org/markup-compatibility/2006">
          <mc:Choice Requires="x14">
            <control shapeId="95403" r:id="rId36" name="Check Box 171">
              <controlPr defaultSize="0" autoFill="0" autoLine="0" autoPict="0">
                <anchor moveWithCells="1" sizeWithCells="1">
                  <from>
                    <xdr:col>8</xdr:col>
                    <xdr:colOff>495300</xdr:colOff>
                    <xdr:row>135</xdr:row>
                    <xdr:rowOff>28575</xdr:rowOff>
                  </from>
                  <to>
                    <xdr:col>8</xdr:col>
                    <xdr:colOff>895350</xdr:colOff>
                    <xdr:row>135</xdr:row>
                    <xdr:rowOff>228600</xdr:rowOff>
                  </to>
                </anchor>
              </controlPr>
            </control>
          </mc:Choice>
        </mc:AlternateContent>
        <mc:AlternateContent xmlns:mc="http://schemas.openxmlformats.org/markup-compatibility/2006">
          <mc:Choice Requires="x14">
            <control shapeId="95404" r:id="rId37" name="Check Box 172">
              <controlPr defaultSize="0" autoFill="0" autoLine="0" autoPict="0">
                <anchor moveWithCells="1" sizeWithCells="1">
                  <from>
                    <xdr:col>8</xdr:col>
                    <xdr:colOff>104775</xdr:colOff>
                    <xdr:row>135</xdr:row>
                    <xdr:rowOff>238125</xdr:rowOff>
                  </from>
                  <to>
                    <xdr:col>8</xdr:col>
                    <xdr:colOff>466725</xdr:colOff>
                    <xdr:row>136</xdr:row>
                    <xdr:rowOff>200025</xdr:rowOff>
                  </to>
                </anchor>
              </controlPr>
            </control>
          </mc:Choice>
        </mc:AlternateContent>
        <mc:AlternateContent xmlns:mc="http://schemas.openxmlformats.org/markup-compatibility/2006">
          <mc:Choice Requires="x14">
            <control shapeId="95405" r:id="rId38" name="Check Box 173">
              <controlPr defaultSize="0" autoFill="0" autoLine="0" autoPict="0">
                <anchor moveWithCells="1" sizeWithCells="1">
                  <from>
                    <xdr:col>8</xdr:col>
                    <xdr:colOff>114300</xdr:colOff>
                    <xdr:row>136</xdr:row>
                    <xdr:rowOff>219075</xdr:rowOff>
                  </from>
                  <to>
                    <xdr:col>8</xdr:col>
                    <xdr:colOff>1114425</xdr:colOff>
                    <xdr:row>137</xdr:row>
                    <xdr:rowOff>28575</xdr:rowOff>
                  </to>
                </anchor>
              </controlPr>
            </control>
          </mc:Choice>
        </mc:AlternateContent>
        <mc:AlternateContent xmlns:mc="http://schemas.openxmlformats.org/markup-compatibility/2006">
          <mc:Choice Requires="x14">
            <control shapeId="95406" r:id="rId39" name="Check Box 174">
              <controlPr defaultSize="0" autoFill="0" autoLine="0" autoPict="0">
                <anchor moveWithCells="1" sizeWithCells="1">
                  <from>
                    <xdr:col>8</xdr:col>
                    <xdr:colOff>504825</xdr:colOff>
                    <xdr:row>135</xdr:row>
                    <xdr:rowOff>238125</xdr:rowOff>
                  </from>
                  <to>
                    <xdr:col>8</xdr:col>
                    <xdr:colOff>1114425</xdr:colOff>
                    <xdr:row>136</xdr:row>
                    <xdr:rowOff>200025</xdr:rowOff>
                  </to>
                </anchor>
              </controlPr>
            </control>
          </mc:Choice>
        </mc:AlternateContent>
        <mc:AlternateContent xmlns:mc="http://schemas.openxmlformats.org/markup-compatibility/2006">
          <mc:Choice Requires="x14">
            <control shapeId="95407" r:id="rId40" name="Check Box 175">
              <controlPr defaultSize="0" autoFill="0" autoLine="0" autoPict="0">
                <anchor moveWithCells="1" sizeWithCells="1">
                  <from>
                    <xdr:col>5</xdr:col>
                    <xdr:colOff>47625</xdr:colOff>
                    <xdr:row>99</xdr:row>
                    <xdr:rowOff>28575</xdr:rowOff>
                  </from>
                  <to>
                    <xdr:col>5</xdr:col>
                    <xdr:colOff>352425</xdr:colOff>
                    <xdr:row>100</xdr:row>
                    <xdr:rowOff>38100</xdr:rowOff>
                  </to>
                </anchor>
              </controlPr>
            </control>
          </mc:Choice>
        </mc:AlternateContent>
        <mc:AlternateContent xmlns:mc="http://schemas.openxmlformats.org/markup-compatibility/2006">
          <mc:Choice Requires="x14">
            <control shapeId="95408" r:id="rId41" name="Check Box 176">
              <controlPr defaultSize="0" autoFill="0" autoLine="0" autoPict="0">
                <anchor moveWithCells="1" sizeWithCells="1">
                  <from>
                    <xdr:col>5</xdr:col>
                    <xdr:colOff>457200</xdr:colOff>
                    <xdr:row>99</xdr:row>
                    <xdr:rowOff>28575</xdr:rowOff>
                  </from>
                  <to>
                    <xdr:col>5</xdr:col>
                    <xdr:colOff>876300</xdr:colOff>
                    <xdr:row>100</xdr:row>
                    <xdr:rowOff>38100</xdr:rowOff>
                  </to>
                </anchor>
              </controlPr>
            </control>
          </mc:Choice>
        </mc:AlternateContent>
        <mc:AlternateContent xmlns:mc="http://schemas.openxmlformats.org/markup-compatibility/2006">
          <mc:Choice Requires="x14">
            <control shapeId="95409" r:id="rId42" name="Check Box 177">
              <controlPr defaultSize="0" autoFill="0" autoLine="0" autoPict="0">
                <anchor moveWithCells="1" sizeWithCells="1">
                  <from>
                    <xdr:col>5</xdr:col>
                    <xdr:colOff>38100</xdr:colOff>
                    <xdr:row>100</xdr:row>
                    <xdr:rowOff>47625</xdr:rowOff>
                  </from>
                  <to>
                    <xdr:col>5</xdr:col>
                    <xdr:colOff>419100</xdr:colOff>
                    <xdr:row>100</xdr:row>
                    <xdr:rowOff>276225</xdr:rowOff>
                  </to>
                </anchor>
              </controlPr>
            </control>
          </mc:Choice>
        </mc:AlternateContent>
        <mc:AlternateContent xmlns:mc="http://schemas.openxmlformats.org/markup-compatibility/2006">
          <mc:Choice Requires="x14">
            <control shapeId="95410" r:id="rId43" name="Check Box 178">
              <controlPr defaultSize="0" autoFill="0" autoLine="0" autoPict="0">
                <anchor moveWithCells="1" sizeWithCells="1">
                  <from>
                    <xdr:col>5</xdr:col>
                    <xdr:colOff>47625</xdr:colOff>
                    <xdr:row>101</xdr:row>
                    <xdr:rowOff>9525</xdr:rowOff>
                  </from>
                  <to>
                    <xdr:col>5</xdr:col>
                    <xdr:colOff>1114425</xdr:colOff>
                    <xdr:row>102</xdr:row>
                    <xdr:rowOff>28575</xdr:rowOff>
                  </to>
                </anchor>
              </controlPr>
            </control>
          </mc:Choice>
        </mc:AlternateContent>
        <mc:AlternateContent xmlns:mc="http://schemas.openxmlformats.org/markup-compatibility/2006">
          <mc:Choice Requires="x14">
            <control shapeId="95411" r:id="rId44" name="Check Box 179">
              <controlPr defaultSize="0" autoFill="0" autoLine="0" autoPict="0">
                <anchor moveWithCells="1" sizeWithCells="1">
                  <from>
                    <xdr:col>5</xdr:col>
                    <xdr:colOff>466725</xdr:colOff>
                    <xdr:row>100</xdr:row>
                    <xdr:rowOff>47625</xdr:rowOff>
                  </from>
                  <to>
                    <xdr:col>5</xdr:col>
                    <xdr:colOff>1114425</xdr:colOff>
                    <xdr:row>100</xdr:row>
                    <xdr:rowOff>276225</xdr:rowOff>
                  </to>
                </anchor>
              </controlPr>
            </control>
          </mc:Choice>
        </mc:AlternateContent>
        <mc:AlternateContent xmlns:mc="http://schemas.openxmlformats.org/markup-compatibility/2006">
          <mc:Choice Requires="x14">
            <control shapeId="95412" r:id="rId45" name="Check Box 180">
              <controlPr defaultSize="0" autoFill="0" autoLine="0" autoPict="0">
                <anchor moveWithCells="1" sizeWithCells="1">
                  <from>
                    <xdr:col>6</xdr:col>
                    <xdr:colOff>85725</xdr:colOff>
                    <xdr:row>99</xdr:row>
                    <xdr:rowOff>9525</xdr:rowOff>
                  </from>
                  <to>
                    <xdr:col>6</xdr:col>
                    <xdr:colOff>371475</xdr:colOff>
                    <xdr:row>100</xdr:row>
                    <xdr:rowOff>28575</xdr:rowOff>
                  </to>
                </anchor>
              </controlPr>
            </control>
          </mc:Choice>
        </mc:AlternateContent>
        <mc:AlternateContent xmlns:mc="http://schemas.openxmlformats.org/markup-compatibility/2006">
          <mc:Choice Requires="x14">
            <control shapeId="95413" r:id="rId46" name="Check Box 181">
              <controlPr defaultSize="0" autoFill="0" autoLine="0" autoPict="0">
                <anchor moveWithCells="1" sizeWithCells="1">
                  <from>
                    <xdr:col>6</xdr:col>
                    <xdr:colOff>476250</xdr:colOff>
                    <xdr:row>99</xdr:row>
                    <xdr:rowOff>9525</xdr:rowOff>
                  </from>
                  <to>
                    <xdr:col>7</xdr:col>
                    <xdr:colOff>142875</xdr:colOff>
                    <xdr:row>100</xdr:row>
                    <xdr:rowOff>28575</xdr:rowOff>
                  </to>
                </anchor>
              </controlPr>
            </control>
          </mc:Choice>
        </mc:AlternateContent>
        <mc:AlternateContent xmlns:mc="http://schemas.openxmlformats.org/markup-compatibility/2006">
          <mc:Choice Requires="x14">
            <control shapeId="95414" r:id="rId47" name="Check Box 182">
              <controlPr defaultSize="0" autoFill="0" autoLine="0" autoPict="0">
                <anchor moveWithCells="1" sizeWithCells="1">
                  <from>
                    <xdr:col>6</xdr:col>
                    <xdr:colOff>85725</xdr:colOff>
                    <xdr:row>100</xdr:row>
                    <xdr:rowOff>47625</xdr:rowOff>
                  </from>
                  <to>
                    <xdr:col>6</xdr:col>
                    <xdr:colOff>438150</xdr:colOff>
                    <xdr:row>100</xdr:row>
                    <xdr:rowOff>276225</xdr:rowOff>
                  </to>
                </anchor>
              </controlPr>
            </control>
          </mc:Choice>
        </mc:AlternateContent>
        <mc:AlternateContent xmlns:mc="http://schemas.openxmlformats.org/markup-compatibility/2006">
          <mc:Choice Requires="x14">
            <control shapeId="95415" r:id="rId48" name="Check Box 183">
              <controlPr defaultSize="0" autoFill="0" autoLine="0" autoPict="0">
                <anchor moveWithCells="1" sizeWithCells="1">
                  <from>
                    <xdr:col>6</xdr:col>
                    <xdr:colOff>85725</xdr:colOff>
                    <xdr:row>101</xdr:row>
                    <xdr:rowOff>0</xdr:rowOff>
                  </from>
                  <to>
                    <xdr:col>7</xdr:col>
                    <xdr:colOff>361950</xdr:colOff>
                    <xdr:row>102</xdr:row>
                    <xdr:rowOff>38100</xdr:rowOff>
                  </to>
                </anchor>
              </controlPr>
            </control>
          </mc:Choice>
        </mc:AlternateContent>
        <mc:AlternateContent xmlns:mc="http://schemas.openxmlformats.org/markup-compatibility/2006">
          <mc:Choice Requires="x14">
            <control shapeId="95416" r:id="rId49" name="Check Box 184">
              <controlPr defaultSize="0" autoFill="0" autoLine="0" autoPict="0">
                <anchor moveWithCells="1" sizeWithCells="1">
                  <from>
                    <xdr:col>6</xdr:col>
                    <xdr:colOff>485775</xdr:colOff>
                    <xdr:row>100</xdr:row>
                    <xdr:rowOff>47625</xdr:rowOff>
                  </from>
                  <to>
                    <xdr:col>7</xdr:col>
                    <xdr:colOff>361950</xdr:colOff>
                    <xdr:row>100</xdr:row>
                    <xdr:rowOff>276225</xdr:rowOff>
                  </to>
                </anchor>
              </controlPr>
            </control>
          </mc:Choice>
        </mc:AlternateContent>
        <mc:AlternateContent xmlns:mc="http://schemas.openxmlformats.org/markup-compatibility/2006">
          <mc:Choice Requires="x14">
            <control shapeId="95417" r:id="rId50" name="Check Box 185">
              <controlPr defaultSize="0" autoFill="0" autoLine="0" autoPict="0">
                <anchor moveWithCells="1" sizeWithCells="1">
                  <from>
                    <xdr:col>8</xdr:col>
                    <xdr:colOff>47625</xdr:colOff>
                    <xdr:row>99</xdr:row>
                    <xdr:rowOff>9525</xdr:rowOff>
                  </from>
                  <to>
                    <xdr:col>8</xdr:col>
                    <xdr:colOff>333375</xdr:colOff>
                    <xdr:row>100</xdr:row>
                    <xdr:rowOff>28575</xdr:rowOff>
                  </to>
                </anchor>
              </controlPr>
            </control>
          </mc:Choice>
        </mc:AlternateContent>
        <mc:AlternateContent xmlns:mc="http://schemas.openxmlformats.org/markup-compatibility/2006">
          <mc:Choice Requires="x14">
            <control shapeId="95418" r:id="rId51" name="Check Box 186">
              <controlPr defaultSize="0" autoFill="0" autoLine="0" autoPict="0">
                <anchor moveWithCells="1" sizeWithCells="1">
                  <from>
                    <xdr:col>8</xdr:col>
                    <xdr:colOff>428625</xdr:colOff>
                    <xdr:row>99</xdr:row>
                    <xdr:rowOff>9525</xdr:rowOff>
                  </from>
                  <to>
                    <xdr:col>8</xdr:col>
                    <xdr:colOff>828675</xdr:colOff>
                    <xdr:row>100</xdr:row>
                    <xdr:rowOff>28575</xdr:rowOff>
                  </to>
                </anchor>
              </controlPr>
            </control>
          </mc:Choice>
        </mc:AlternateContent>
        <mc:AlternateContent xmlns:mc="http://schemas.openxmlformats.org/markup-compatibility/2006">
          <mc:Choice Requires="x14">
            <control shapeId="95419" r:id="rId52" name="Check Box 187">
              <controlPr defaultSize="0" autoFill="0" autoLine="0" autoPict="0">
                <anchor moveWithCells="1" sizeWithCells="1">
                  <from>
                    <xdr:col>8</xdr:col>
                    <xdr:colOff>38100</xdr:colOff>
                    <xdr:row>100</xdr:row>
                    <xdr:rowOff>38100</xdr:rowOff>
                  </from>
                  <to>
                    <xdr:col>8</xdr:col>
                    <xdr:colOff>400050</xdr:colOff>
                    <xdr:row>100</xdr:row>
                    <xdr:rowOff>266700</xdr:rowOff>
                  </to>
                </anchor>
              </controlPr>
            </control>
          </mc:Choice>
        </mc:AlternateContent>
        <mc:AlternateContent xmlns:mc="http://schemas.openxmlformats.org/markup-compatibility/2006">
          <mc:Choice Requires="x14">
            <control shapeId="95420" r:id="rId53" name="Check Box 188">
              <controlPr defaultSize="0" autoFill="0" autoLine="0" autoPict="0">
                <anchor moveWithCells="1" sizeWithCells="1">
                  <from>
                    <xdr:col>8</xdr:col>
                    <xdr:colOff>47625</xdr:colOff>
                    <xdr:row>100</xdr:row>
                    <xdr:rowOff>295275</xdr:rowOff>
                  </from>
                  <to>
                    <xdr:col>8</xdr:col>
                    <xdr:colOff>1057275</xdr:colOff>
                    <xdr:row>102</xdr:row>
                    <xdr:rowOff>28575</xdr:rowOff>
                  </to>
                </anchor>
              </controlPr>
            </control>
          </mc:Choice>
        </mc:AlternateContent>
        <mc:AlternateContent xmlns:mc="http://schemas.openxmlformats.org/markup-compatibility/2006">
          <mc:Choice Requires="x14">
            <control shapeId="95421" r:id="rId54" name="Check Box 189">
              <controlPr defaultSize="0" autoFill="0" autoLine="0" autoPict="0">
                <anchor moveWithCells="1" sizeWithCells="1">
                  <from>
                    <xdr:col>8</xdr:col>
                    <xdr:colOff>438150</xdr:colOff>
                    <xdr:row>100</xdr:row>
                    <xdr:rowOff>38100</xdr:rowOff>
                  </from>
                  <to>
                    <xdr:col>8</xdr:col>
                    <xdr:colOff>1057275</xdr:colOff>
                    <xdr:row>100</xdr:row>
                    <xdr:rowOff>276225</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5">
    <tabColor indexed="12"/>
    <pageSetUpPr fitToPage="1"/>
  </sheetPr>
  <dimension ref="A1:I38"/>
  <sheetViews>
    <sheetView showGridLines="0" view="pageBreakPreview" zoomScale="110" zoomScaleSheetLayoutView="110" workbookViewId="0">
      <selection activeCell="E9" sqref="E9"/>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2" style="29" customWidth="1"/>
    <col min="6" max="8" width="9.140625" style="24"/>
    <col min="9" max="16384" width="9.140625" style="25"/>
  </cols>
  <sheetData>
    <row r="1" spans="1:9" s="24" customFormat="1" ht="31.5" customHeight="1">
      <c r="A1" s="1060" t="str">
        <f>'Attach 3(JV)'!A1</f>
        <v>Specification No. :NR1/NT/W-CIVIL/DOM/I00/24/08313 
(RFX- 5002003621)</v>
      </c>
      <c r="B1" s="1060"/>
      <c r="C1" s="1060"/>
      <c r="D1" s="1060"/>
      <c r="E1" s="308" t="str">
        <f>"Attachment-3(QR) " &amp; 'Attach 3(JV)'!AT1</f>
        <v xml:space="preserve">Attachment-3(QR) </v>
      </c>
    </row>
    <row r="2" spans="1:9" ht="5.25" customHeight="1"/>
    <row r="3" spans="1:9" ht="93.75" customHeight="1">
      <c r="A3" s="1061" t="str">
        <f>'Attach 3(JV)'!A3</f>
        <v>Construction of Open Store (size 50m x 20m) and 100RM RCC Road for storage of Spare 96nos. of Surge Arrester(SA)  at Bikaner S/s</v>
      </c>
      <c r="B3" s="1062"/>
      <c r="C3" s="1062"/>
      <c r="D3" s="1062"/>
      <c r="E3" s="1062"/>
      <c r="F3" s="26"/>
      <c r="G3" s="27"/>
      <c r="H3" s="26"/>
    </row>
    <row r="4" spans="1:9" ht="20.100000000000001" customHeight="1">
      <c r="A4" s="28"/>
      <c r="H4" s="30"/>
      <c r="I4" s="11"/>
    </row>
    <row r="5" spans="1:9" ht="20.100000000000001" customHeight="1">
      <c r="A5" s="788" t="s">
        <v>350</v>
      </c>
      <c r="B5" s="788"/>
      <c r="C5" s="788"/>
      <c r="D5" s="788"/>
      <c r="E5" s="788"/>
      <c r="F5" s="31"/>
      <c r="H5" s="30"/>
      <c r="I5" s="11"/>
    </row>
    <row r="6" spans="1:9" ht="20.100000000000001" customHeight="1">
      <c r="A6" s="32"/>
      <c r="H6" s="30"/>
      <c r="I6" s="11"/>
    </row>
    <row r="7" spans="1:9" ht="20.100000000000001" customHeight="1">
      <c r="A7" s="33" t="str">
        <f>'Attach 3(JV)'!A7</f>
        <v xml:space="preserve">Bidder’s Name and Address </v>
      </c>
      <c r="E7" s="15" t="str">
        <f>'Attach 3(JV)'!E7</f>
        <v>To:</v>
      </c>
      <c r="H7" s="30"/>
      <c r="I7" s="11"/>
    </row>
    <row r="8" spans="1:9" ht="36" customHeight="1">
      <c r="A8" s="794" t="str">
        <f>'Attach 3(JV)'!A8</f>
        <v/>
      </c>
      <c r="B8" s="794"/>
      <c r="C8" s="794"/>
      <c r="D8" s="794"/>
      <c r="E8" s="130" t="str">
        <f>'Attach 3(JV)'!E8</f>
        <v>Contract &amp; Materials</v>
      </c>
      <c r="H8" s="30"/>
      <c r="I8" s="11"/>
    </row>
    <row r="9" spans="1:9" ht="20.100000000000001" customHeight="1">
      <c r="A9" s="13" t="s">
        <v>347</v>
      </c>
      <c r="B9" s="791">
        <f>'Attach 3(JV)'!B9</f>
        <v>0</v>
      </c>
      <c r="C9" s="791"/>
      <c r="D9" s="791"/>
      <c r="E9" s="130" t="str">
        <f>'Attach 3(JV)'!E9</f>
        <v>Power Grid Corporation of India Ltd.,</v>
      </c>
      <c r="H9" s="30"/>
      <c r="I9" s="11"/>
    </row>
    <row r="10" spans="1:9" ht="20.100000000000001" customHeight="1">
      <c r="A10" s="13" t="s">
        <v>348</v>
      </c>
      <c r="B10" s="1064">
        <f>'Attach 3(JV)'!B10</f>
        <v>0</v>
      </c>
      <c r="C10" s="1064"/>
      <c r="D10" s="1064"/>
      <c r="E10" s="130" t="str">
        <f>'Attach 3(JV)'!E10</f>
        <v>Northern Region-I, Reagional Headquarter</v>
      </c>
      <c r="H10" s="30"/>
      <c r="I10" s="11"/>
    </row>
    <row r="11" spans="1:9" ht="20.100000000000001" customHeight="1">
      <c r="B11" s="1064">
        <f>'Attach 3(JV)'!B11</f>
        <v>0</v>
      </c>
      <c r="C11" s="1064"/>
      <c r="D11" s="1064"/>
      <c r="E11" s="130" t="str">
        <f>'Attach 3(JV)'!E11</f>
        <v>SCO Bay No. 5 to 10, Sector- 16 A</v>
      </c>
    </row>
    <row r="12" spans="1:9" ht="20.100000000000001" customHeight="1">
      <c r="A12" s="32"/>
      <c r="B12" s="1064">
        <f>'Attach 3(JV)'!B12</f>
        <v>0</v>
      </c>
      <c r="C12" s="1064"/>
      <c r="D12" s="1064"/>
      <c r="E12" s="15"/>
    </row>
    <row r="13" spans="1:9" ht="20.100000000000001" customHeight="1">
      <c r="A13" s="29" t="s">
        <v>342</v>
      </c>
    </row>
    <row r="14" spans="1:9" ht="20.100000000000001" customHeight="1">
      <c r="A14" s="32"/>
    </row>
    <row r="15" spans="1:9" ht="27.75" customHeight="1">
      <c r="A15" s="1063" t="s">
        <v>351</v>
      </c>
      <c r="B15" s="1063"/>
      <c r="C15" s="1063"/>
      <c r="D15" s="1063"/>
      <c r="E15" s="1063"/>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33" customHeight="1">
      <c r="D21" s="37"/>
    </row>
    <row r="22" spans="1:5" ht="33" customHeight="1">
      <c r="A22" s="36" t="s">
        <v>7</v>
      </c>
      <c r="B22" s="68" t="str">
        <f>'Attach 3(JV)'!B24</f>
        <v>--</v>
      </c>
      <c r="C22" s="33"/>
      <c r="D22" s="37" t="s">
        <v>5</v>
      </c>
      <c r="E22" s="241" t="str">
        <f>'Attach 3(JV)'!E24</f>
        <v/>
      </c>
    </row>
    <row r="23" spans="1:5" ht="33" customHeight="1">
      <c r="A23" s="36" t="s">
        <v>8</v>
      </c>
      <c r="B23" s="241" t="str">
        <f>'Attach 3(JV)'!B25</f>
        <v/>
      </c>
      <c r="C23" s="33"/>
      <c r="D23" s="37" t="s">
        <v>6</v>
      </c>
      <c r="E23" s="241" t="str">
        <f>'Attach 3(JV)'!E25</f>
        <v/>
      </c>
    </row>
    <row r="24" spans="1:5" ht="33" customHeight="1">
      <c r="C24" s="33"/>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formatColumns="0" formatRows="0" selectLockedCells="1"/>
  <customSheetViews>
    <customSheetView guid="{C1218C05-AE11-4FF9-BD19-E4DE5F50EED5}" scale="110" showPageBreaks="1" showGridLines="0" fitToPage="1" printArea="1" state="hidden" view="pageBreakPreview">
      <selection activeCell="D19" sqref="D19"/>
      <pageMargins left="0.75" right="0.63" top="0.57999999999999996" bottom="0.6" header="0.34" footer="0.35"/>
      <pageSetup scale="97" orientation="portrait" r:id="rId1"/>
      <headerFooter alignWithMargins="0">
        <oddFooter>&amp;R&amp;"Book Antiqua,Bold"&amp;8 Page &amp;P of &amp;N</oddFooter>
      </headerFooter>
    </customSheetView>
    <customSheetView guid="{4A390C3D-A443-4E7C-96F7-00F9D8821C75}" scale="110" showPageBreaks="1" showGridLines="0" fitToPage="1" printArea="1" state="hidden" view="pageBreakPreview">
      <selection activeCell="D19" sqref="D19"/>
      <pageMargins left="0.75" right="0.63" top="0.57999999999999996" bottom="0.6" header="0.34" footer="0.35"/>
      <pageSetup scale="97" orientation="portrait" r:id="rId2"/>
      <headerFooter alignWithMargins="0">
        <oddFooter>&amp;R&amp;"Book Antiqua,Bold"&amp;8 Page &amp;P of &amp;N</oddFooter>
      </headerFooter>
    </customSheetView>
    <customSheetView guid="{5476C51C-4037-4B28-A818-10D7CDF0C66A}" scale="110" showPageBreaks="1" showGridLines="0" fitToPage="1" printArea="1" state="hidden" view="pageBreakPreview">
      <selection activeCell="D19" sqref="D19"/>
      <pageMargins left="0.75" right="0.63" top="0.57999999999999996" bottom="0.6" header="0.34" footer="0.35"/>
      <pageSetup scale="97" orientation="portrait" r:id="rId3"/>
      <headerFooter alignWithMargins="0">
        <oddFooter>&amp;R&amp;"Book Antiqua,Bold"&amp;8 Page &amp;P of &amp;N</oddFooter>
      </headerFooter>
    </customSheetView>
    <customSheetView guid="{F55A58F6-8771-45A6-8050-8FCA02572CBD}" scale="110" showPageBreaks="1" showGridLines="0" fitToPage="1" printArea="1" state="hidden" view="pageBreakPreview">
      <selection activeCell="D19" sqref="D19"/>
      <pageMargins left="0.75" right="0.63" top="0.57999999999999996" bottom="0.6" header="0.34" footer="0.35"/>
      <pageSetup scale="97" orientation="portrait" r:id="rId4"/>
      <headerFooter alignWithMargins="0">
        <oddFooter>&amp;R&amp;"Book Antiqua,Bold"&amp;8 Page &amp;P of &amp;N</oddFooter>
      </headerFooter>
    </customSheetView>
    <customSheetView guid="{A8583C01-5E6A-4469-ADCA-440E12AA8084}" scale="110" showPageBreaks="1" showGridLines="0" fitToPage="1" printArea="1" state="hidden" view="pageBreakPreview">
      <selection activeCell="D19" sqref="D19"/>
      <pageMargins left="0.75" right="0.63" top="0.57999999999999996" bottom="0.6" header="0.34" footer="0.35"/>
      <pageSetup scale="97" orientation="portrait" r:id="rId5"/>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75" right="0.63" top="0.57999999999999996" bottom="0.6" header="0.34" footer="0.35"/>
      <pageSetup scale="89" orientation="portrait" r:id="rId6"/>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75" right="0.63" top="0.57999999999999996" bottom="0.6" header="0.34" footer="0.35"/>
      <pageSetup scale="97" orientation="portrait" r:id="rId7"/>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75" right="0.63" top="0.57999999999999996" bottom="0.6" header="0.34" footer="0.35"/>
      <pageSetup orientation="portrait" r:id="rId8"/>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75" right="0.63" top="0.57999999999999996" bottom="0.6" header="0.34" footer="0.35"/>
      <pageSetup orientation="portrait" r:id="rId9"/>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1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1"/>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12"/>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43BCBF1E-CDCF-4541-8D79-87EDCECBC1FD}" showGridLines="0">
      <selection activeCell="E8" sqref="E8"/>
      <pageMargins left="0.75" right="0.63" top="0.57999999999999996" bottom="0.6" header="0.34" footer="0.35"/>
      <pageSetup orientation="portrait" r:id="rId15"/>
      <headerFooter alignWithMargins="0">
        <oddFooter>&amp;R&amp;"Book Antiqua,Bold"&amp;8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7"/>
      <headerFooter alignWithMargins="0">
        <oddFooter>&amp;L&amp;8Tower Package-P238-TW04, TL associated with Phase-I Generation Project in Orissa (Part-C)&amp;R&amp;"Book Antiqua,Bold"&amp;8Attachment-3(QR)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19"/>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21"/>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22"/>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23"/>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75" right="0.63" top="0.57999999999999996" bottom="0.6" header="0.34" footer="0.35"/>
      <pageSetup orientation="portrait" r:id="rId25"/>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75" right="0.63" top="0.57999999999999996" bottom="0.6" header="0.34" footer="0.35"/>
      <pageSetup orientation="portrait" r:id="rId26"/>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27"/>
      <headerFooter alignWithMargins="0">
        <oddFooter>&amp;R&amp;"Book Antiqua,Bold"&amp;8 Page &amp;P of &amp;N</oddFooter>
      </headerFooter>
    </customSheetView>
    <customSheetView guid="{A5BACB31-2B47-452B-A3BC-6D55695B550C}" scale="110" showPageBreaks="1" showGridLines="0" fitToPage="1" printArea="1" state="hidden" view="pageBreakPreview">
      <selection activeCell="D19" sqref="D19"/>
      <pageMargins left="0.75" right="0.63" top="0.57999999999999996" bottom="0.6" header="0.34" footer="0.35"/>
      <pageSetup scale="98" orientation="portrait" r:id="rId28"/>
      <headerFooter alignWithMargins="0">
        <oddFooter>&amp;R&amp;"Book Antiqua,Bold"&amp;8 Page &amp;P of &amp;N</oddFooter>
      </headerFooter>
    </customSheetView>
    <customSheetView guid="{F0FF5142-7780-4756-8308-9B225355DAF6}" scale="110" showPageBreaks="1" showGridLines="0" fitToPage="1" printArea="1" state="hidden" view="pageBreakPreview">
      <selection activeCell="D19" sqref="D19"/>
      <pageMargins left="0.75" right="0.63" top="0.57999999999999996" bottom="0.6" header="0.34" footer="0.35"/>
      <pageSetup scale="97" orientation="portrait" r:id="rId29"/>
      <headerFooter alignWithMargins="0">
        <oddFooter>&amp;R&amp;"Book Antiqua,Bold"&amp;8 Page &amp;P of &amp;N</oddFooter>
      </headerFooter>
    </customSheetView>
    <customSheetView guid="{7307877B-3267-4265-93AC-223E8EA5C2D4}" scale="110" showPageBreaks="1" showGridLines="0" fitToPage="1" printArea="1" state="hidden" view="pageBreakPreview">
      <selection activeCell="D19" sqref="D19"/>
      <pageMargins left="0.75" right="0.63" top="0.57999999999999996" bottom="0.6" header="0.34" footer="0.35"/>
      <pageSetup scale="97" orientation="portrait" r:id="rId30"/>
      <headerFooter alignWithMargins="0">
        <oddFooter>&amp;R&amp;"Book Antiqua,Bold"&amp;8 Page &amp;P of &amp;N</oddFooter>
      </headerFooter>
    </customSheetView>
    <customSheetView guid="{603AE1DC-E63E-4551-94D2-0F65AF5A6EB9}" scale="110" showPageBreaks="1" showGridLines="0" fitToPage="1" printArea="1" state="hidden" view="pageBreakPreview">
      <selection activeCell="E9" sqref="E9"/>
      <pageMargins left="0.75" right="0.63" top="0.57999999999999996" bottom="0.6" header="0.34" footer="0.35"/>
      <pageSetup scale="97" orientation="portrait" r:id="rId31"/>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32"/>
  <headerFooter alignWithMargins="0">
    <oddFooter>&amp;R&amp;"Book Antiqua,Bold"&amp;8 Page &amp;P of &amp;N</oddFooter>
  </headerFooter>
  <drawing r:id="rId3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indexed="57"/>
  </sheetPr>
  <dimension ref="A1:I42"/>
  <sheetViews>
    <sheetView showGridLines="0" showZeros="0" view="pageBreakPreview" zoomScaleSheetLayoutView="100" workbookViewId="0">
      <selection activeCell="F18" sqref="F18"/>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39.28515625" style="29" customWidth="1"/>
    <col min="6" max="7" width="24.28515625" style="145" customWidth="1"/>
    <col min="8" max="9" width="0" style="140" hidden="1" customWidth="1"/>
    <col min="10" max="15" width="0" style="25" hidden="1" customWidth="1"/>
    <col min="16" max="16384" width="9.140625" style="25"/>
  </cols>
  <sheetData>
    <row r="1" spans="1:9" s="83" customFormat="1" ht="22.5" customHeight="1">
      <c r="A1" s="1065" t="str">
        <f>'Attach 3(JV)'!A1</f>
        <v>Specification No. :NR1/NT/W-CIVIL/DOM/I00/24/08313 
(RFX- 5002003621)</v>
      </c>
      <c r="B1" s="1065"/>
      <c r="C1" s="1065"/>
      <c r="D1" s="1065"/>
      <c r="E1" s="628"/>
      <c r="F1" s="629"/>
      <c r="G1" s="604" t="str">
        <f>"Attachment-4 " &amp; 'Attach 3(JV)'!AV1</f>
        <v xml:space="preserve">Attachment-4 </v>
      </c>
      <c r="H1" s="140"/>
      <c r="I1" s="140"/>
    </row>
    <row r="3" spans="1:9" ht="31.5" customHeight="1">
      <c r="A3" s="767" t="str">
        <f>'Attach 3(JV)'!A3</f>
        <v>Construction of Open Store (size 50m x 20m) and 100RM RCC Road for storage of Spare 96nos. of Surge Arrester(SA)  at Bikaner S/s</v>
      </c>
      <c r="B3" s="768"/>
      <c r="C3" s="768"/>
      <c r="D3" s="768"/>
      <c r="E3" s="768"/>
      <c r="F3" s="768"/>
      <c r="G3" s="768"/>
    </row>
    <row r="4" spans="1:9" ht="20.100000000000001" customHeight="1">
      <c r="A4" s="28"/>
      <c r="H4" s="148"/>
    </row>
    <row r="5" spans="1:9" ht="20.100000000000001" customHeight="1">
      <c r="A5" s="788" t="s">
        <v>352</v>
      </c>
      <c r="B5" s="788"/>
      <c r="C5" s="788"/>
      <c r="D5" s="788"/>
      <c r="E5" s="788"/>
      <c r="F5" s="788"/>
      <c r="G5" s="788"/>
      <c r="H5" s="148"/>
    </row>
    <row r="6" spans="1:9" ht="20.100000000000001" customHeight="1">
      <c r="A6" s="32"/>
      <c r="H6" s="148"/>
    </row>
    <row r="7" spans="1:9" ht="20.100000000000001" customHeight="1">
      <c r="A7" s="33" t="str">
        <f>'Attach 3(JV)'!A7</f>
        <v xml:space="preserve">Bidder’s Name and Address </v>
      </c>
      <c r="F7" s="15" t="str">
        <f>'Attach 3(JV)'!E7</f>
        <v>To:</v>
      </c>
      <c r="H7" s="148"/>
    </row>
    <row r="8" spans="1:9" ht="36" customHeight="1">
      <c r="A8" s="794" t="str">
        <f>'Attach 3(JV)'!A8</f>
        <v/>
      </c>
      <c r="B8" s="794"/>
      <c r="C8" s="794"/>
      <c r="D8" s="794"/>
      <c r="F8" s="130" t="str">
        <f>'Attach 3(JV)'!E8</f>
        <v>Contract &amp; Materials</v>
      </c>
      <c r="H8" s="148"/>
    </row>
    <row r="9" spans="1:9" ht="20.100000000000001" customHeight="1">
      <c r="A9" s="13" t="s">
        <v>347</v>
      </c>
      <c r="B9" s="791">
        <f>'Attach 3(JV)'!B9</f>
        <v>0</v>
      </c>
      <c r="C9" s="791"/>
      <c r="D9" s="791"/>
      <c r="F9" s="130" t="str">
        <f>'Attach 3(JV)'!E9</f>
        <v>Power Grid Corporation of India Ltd.,</v>
      </c>
      <c r="H9" s="148"/>
    </row>
    <row r="10" spans="1:9" ht="20.100000000000001" customHeight="1">
      <c r="A10" s="13" t="s">
        <v>348</v>
      </c>
      <c r="B10" s="791">
        <f>'Attach 3(JV)'!B10</f>
        <v>0</v>
      </c>
      <c r="C10" s="791"/>
      <c r="D10" s="791"/>
      <c r="F10" s="130" t="str">
        <f>'Attach 3(JV)'!E10</f>
        <v>Northern Region-I, Reagional Headquarter</v>
      </c>
      <c r="H10" s="148"/>
    </row>
    <row r="11" spans="1:9" ht="20.100000000000001" customHeight="1">
      <c r="B11" s="791">
        <f>'Attach 3(JV)'!B11</f>
        <v>0</v>
      </c>
      <c r="C11" s="791"/>
      <c r="D11" s="791"/>
      <c r="F11" s="130" t="str">
        <f>'Attach 3(JV)'!E11</f>
        <v>SCO Bay No. 5 to 10, Sector- 16 A</v>
      </c>
    </row>
    <row r="12" spans="1:9" ht="20.100000000000001" customHeight="1">
      <c r="A12" s="32"/>
      <c r="B12" s="791">
        <f>'Attach 3(JV)'!B12</f>
        <v>0</v>
      </c>
      <c r="C12" s="791"/>
      <c r="D12" s="791"/>
      <c r="E12" s="15"/>
    </row>
    <row r="13" spans="1:9" ht="20.100000000000001" customHeight="1">
      <c r="A13" s="32"/>
      <c r="B13" s="126"/>
      <c r="C13" s="126"/>
      <c r="D13" s="126"/>
      <c r="E13" s="25"/>
      <c r="F13" s="146"/>
      <c r="G13" s="146"/>
    </row>
    <row r="14" spans="1:9" ht="20.100000000000001" customHeight="1">
      <c r="A14" s="32"/>
      <c r="B14" s="126"/>
      <c r="C14" s="126"/>
      <c r="D14" s="126"/>
    </row>
    <row r="15" spans="1:9" ht="20.100000000000001" customHeight="1">
      <c r="A15" s="29" t="s">
        <v>342</v>
      </c>
    </row>
    <row r="16" spans="1:9" ht="20.100000000000001" customHeight="1">
      <c r="A16" s="32"/>
    </row>
    <row r="17" spans="1:9" ht="50.1" customHeight="1">
      <c r="A17" s="1067" t="str">
        <f>"We hereby certify that equipment and materials to be supplied are produced in " &amp;H26 &amp; " eligible source " &amp; F26</f>
        <v>We hereby certify that equipment and materials to be supplied are produced in [Name of Countries],  eligible source country.</v>
      </c>
      <c r="B17" s="1067"/>
      <c r="C17" s="1067"/>
      <c r="D17" s="1067"/>
      <c r="E17" s="1067"/>
      <c r="F17" s="147" t="s">
        <v>177</v>
      </c>
      <c r="G17" s="147" t="s">
        <v>178</v>
      </c>
    </row>
    <row r="18" spans="1:9" ht="45" customHeight="1">
      <c r="A18" s="1066" t="str">
        <f>"We hereby certify that our company is incorporated and registered in " &amp;I26 &amp; " eligible source " &amp;G26</f>
        <v>We hereby certify that our company is incorporated and registered in [Name of Countries],  eligible source country.</v>
      </c>
      <c r="B18" s="1066"/>
      <c r="C18" s="1066"/>
      <c r="D18" s="1066"/>
      <c r="E18" s="1066"/>
      <c r="F18" s="152" t="s">
        <v>151</v>
      </c>
      <c r="G18" s="152" t="s">
        <v>151</v>
      </c>
      <c r="H18" s="137" t="str">
        <f t="shared" ref="H18:I25" si="0">IF(F18 = "", "", F18&amp; ", ")</f>
        <v xml:space="preserve">[Name of Countries], </v>
      </c>
      <c r="I18" s="137" t="str">
        <f t="shared" si="0"/>
        <v xml:space="preserve">[Name of Countries], </v>
      </c>
    </row>
    <row r="19" spans="1:9" ht="33" customHeight="1">
      <c r="A19" s="150"/>
      <c r="B19" s="150"/>
      <c r="C19" s="150"/>
      <c r="D19" s="150"/>
      <c r="E19" s="150"/>
      <c r="F19" s="152"/>
      <c r="G19" s="152"/>
      <c r="H19" s="137" t="str">
        <f t="shared" si="0"/>
        <v/>
      </c>
      <c r="I19" s="137" t="str">
        <f t="shared" si="0"/>
        <v/>
      </c>
    </row>
    <row r="20" spans="1:9" ht="33" customHeight="1">
      <c r="A20" s="150"/>
      <c r="B20" s="150"/>
      <c r="C20" s="150"/>
      <c r="D20" s="37"/>
      <c r="E20" s="150"/>
      <c r="F20" s="152"/>
      <c r="G20" s="152"/>
      <c r="H20" s="137" t="str">
        <f t="shared" si="0"/>
        <v/>
      </c>
      <c r="I20" s="137" t="str">
        <f t="shared" si="0"/>
        <v/>
      </c>
    </row>
    <row r="21" spans="1:9" ht="33" customHeight="1">
      <c r="A21" s="36" t="s">
        <v>7</v>
      </c>
      <c r="B21" s="68" t="str">
        <f>'Attach 3(JV)'!B24</f>
        <v>--</v>
      </c>
      <c r="D21" s="37" t="s">
        <v>5</v>
      </c>
      <c r="E21" s="241" t="str">
        <f>'Attach 3(JV)'!E24</f>
        <v/>
      </c>
      <c r="F21" s="152"/>
      <c r="G21" s="152"/>
      <c r="H21" s="137" t="str">
        <f t="shared" si="0"/>
        <v/>
      </c>
      <c r="I21" s="137" t="str">
        <f t="shared" si="0"/>
        <v/>
      </c>
    </row>
    <row r="22" spans="1:9" ht="33" customHeight="1">
      <c r="A22" s="36" t="s">
        <v>8</v>
      </c>
      <c r="B22" s="241" t="str">
        <f>'Attach 3(JV)'!B25</f>
        <v/>
      </c>
      <c r="D22" s="37" t="s">
        <v>6</v>
      </c>
      <c r="E22" s="241" t="str">
        <f>'Attach 3(JV)'!E25</f>
        <v/>
      </c>
      <c r="F22" s="152"/>
      <c r="G22" s="152"/>
      <c r="H22" s="137" t="str">
        <f t="shared" si="0"/>
        <v/>
      </c>
      <c r="I22" s="137" t="str">
        <f t="shared" si="0"/>
        <v/>
      </c>
    </row>
    <row r="23" spans="1:9" ht="33" customHeight="1">
      <c r="D23" s="37"/>
      <c r="F23" s="152"/>
      <c r="G23" s="152"/>
      <c r="H23" s="137" t="str">
        <f t="shared" si="0"/>
        <v/>
      </c>
      <c r="I23" s="137" t="str">
        <f t="shared" si="0"/>
        <v/>
      </c>
    </row>
    <row r="24" spans="1:9" ht="33" customHeight="1">
      <c r="D24" s="37"/>
      <c r="F24" s="152"/>
      <c r="G24" s="152"/>
      <c r="H24" s="137" t="str">
        <f t="shared" si="0"/>
        <v/>
      </c>
      <c r="I24" s="137" t="str">
        <f t="shared" si="0"/>
        <v/>
      </c>
    </row>
    <row r="25" spans="1:9" ht="33" customHeight="1">
      <c r="A25" s="25"/>
      <c r="B25" s="25"/>
      <c r="C25" s="25"/>
      <c r="D25" s="25"/>
      <c r="E25" s="25"/>
      <c r="F25" s="152"/>
      <c r="G25" s="152"/>
      <c r="H25" s="137" t="str">
        <f t="shared" si="0"/>
        <v/>
      </c>
      <c r="I25" s="137" t="str">
        <f t="shared" si="0"/>
        <v/>
      </c>
    </row>
    <row r="26" spans="1:9" ht="33" customHeight="1">
      <c r="A26" s="25"/>
      <c r="B26" s="25"/>
      <c r="C26" s="25"/>
      <c r="D26" s="25"/>
      <c r="E26" s="25"/>
      <c r="F26" s="149" t="str">
        <f>IF((8-COUNTBLANK(F18:F25)) &lt;2, "country.", "countries.")</f>
        <v>country.</v>
      </c>
      <c r="G26" s="149" t="str">
        <f>IF((8-COUNTBLANK(G18:G25)) &lt;2, "country.", "countries.")</f>
        <v>country.</v>
      </c>
      <c r="H26" s="137" t="str">
        <f>IF(COUNTBLANK(F18:F25) =8, "[Enter the name of country where from equipments &amp; material shall be supplied]",CONCATENATE(H18,H19,H20,H21,H22,H23,H24,H25))</f>
        <v xml:space="preserve">[Name of Countries], </v>
      </c>
      <c r="I26" s="137" t="str">
        <f>IF(COUNTBLANK(G18:G25) =8, "[Enter the name of country where from equipments &amp; material shall be supplied]",CONCATENATE(I18,I19,I20,I21,I22,I23,I24,I25))</f>
        <v xml:space="preserve">[Name of Countries], </v>
      </c>
    </row>
    <row r="27" spans="1:9" ht="33" customHeight="1">
      <c r="A27" s="25"/>
      <c r="B27" s="25"/>
      <c r="C27" s="25"/>
      <c r="D27" s="25"/>
      <c r="E27" s="25"/>
    </row>
    <row r="28" spans="1:9" ht="33" customHeight="1">
      <c r="A28" s="25"/>
      <c r="B28" s="25"/>
      <c r="C28" s="25"/>
      <c r="D28" s="25"/>
      <c r="E28" s="25"/>
    </row>
    <row r="29" spans="1:9" ht="33" customHeight="1">
      <c r="A29" s="25"/>
      <c r="B29" s="25"/>
      <c r="C29" s="25"/>
      <c r="D29" s="25"/>
      <c r="E29" s="25"/>
    </row>
    <row r="30" spans="1:9" ht="20.100000000000001" customHeight="1"/>
    <row r="31" spans="1:9" ht="20.100000000000001" customHeight="1">
      <c r="A31" s="38"/>
    </row>
    <row r="32" spans="1:9" ht="20.100000000000001" customHeight="1"/>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c r="A38" s="38"/>
    </row>
    <row r="39" spans="1:1" ht="20.100000000000001" customHeight="1"/>
    <row r="40" spans="1:1" ht="20.100000000000001" customHeight="1"/>
    <row r="41" spans="1:1" ht="20.100000000000001" customHeight="1"/>
    <row r="42" spans="1:1" ht="20.100000000000001" customHeight="1"/>
  </sheetData>
  <sheetProtection password="CF7A" sheet="1" objects="1" scenarios="1" formatColumns="0" formatRows="0" selectLockedCells="1"/>
  <customSheetViews>
    <customSheetView guid="{C1218C05-AE11-4FF9-BD19-E4DE5F50EED5}" showPageBreaks="1" showGridLines="0" zeroValues="0" printArea="1" hiddenColumns="1" view="pageBreakPreview">
      <selection activeCell="F18" sqref="F18"/>
      <pageMargins left="0.75" right="0.63" top="0.57999999999999996" bottom="0.6" header="0.34" footer="0.35"/>
      <pageSetup scale="68" orientation="portrait" r:id="rId1"/>
      <headerFooter alignWithMargins="0">
        <oddFooter>&amp;R&amp;"Book Antiqua,Bold"&amp;8 Page &amp;P of &amp;N</oddFooter>
      </headerFooter>
    </customSheetView>
    <customSheetView guid="{4A390C3D-A443-4E7C-96F7-00F9D8821C75}" showPageBreaks="1" showGridLines="0" zeroValues="0" printArea="1" hiddenColumns="1" view="pageBreakPreview" topLeftCell="A16">
      <selection activeCell="F18" sqref="F18"/>
      <pageMargins left="0.75" right="0.63" top="0.57999999999999996" bottom="0.6" header="0.34" footer="0.35"/>
      <pageSetup scale="68" orientation="portrait" r:id="rId2"/>
      <headerFooter alignWithMargins="0">
        <oddFooter>&amp;R&amp;"Book Antiqua,Bold"&amp;8 Page &amp;P of &amp;N</oddFooter>
      </headerFooter>
    </customSheetView>
    <customSheetView guid="{5476C51C-4037-4B28-A818-10D7CDF0C66A}" showPageBreaks="1" showGridLines="0" zeroValues="0" printArea="1" hiddenColumns="1" view="pageBreakPreview">
      <selection activeCell="F21" sqref="F21"/>
      <pageMargins left="0.75" right="0.63" top="0.57999999999999996" bottom="0.6" header="0.34" footer="0.35"/>
      <pageSetup scale="68" orientation="portrait" r:id="rId3"/>
      <headerFooter alignWithMargins="0">
        <oddFooter>&amp;R&amp;"Book Antiqua,Bold"&amp;8 Page &amp;P of &amp;N</oddFooter>
      </headerFooter>
    </customSheetView>
    <customSheetView guid="{F55A58F6-8771-45A6-8050-8FCA02572CBD}" showPageBreaks="1" showGridLines="0" zeroValues="0" printArea="1" hiddenColumns="1" view="pageBreakPreview" topLeftCell="A10">
      <selection activeCell="F18" sqref="F18"/>
      <pageMargins left="0.75" right="0.63" top="0.57999999999999996" bottom="0.6" header="0.34" footer="0.35"/>
      <pageSetup scale="68" orientation="portrait" r:id="rId4"/>
      <headerFooter alignWithMargins="0">
        <oddFooter>&amp;R&amp;"Book Antiqua,Bold"&amp;8 Page &amp;P of &amp;N</oddFooter>
      </headerFooter>
    </customSheetView>
    <customSheetView guid="{A8583C01-5E6A-4469-ADCA-440E12AA8084}" showPageBreaks="1" showGridLines="0" zeroValues="0" printArea="1" hiddenColumns="1" view="pageBreakPreview">
      <selection activeCell="F18" sqref="F18"/>
      <pageMargins left="0.75" right="0.63" top="0.57999999999999996" bottom="0.6" header="0.34" footer="0.35"/>
      <pageSetup scale="68" orientation="portrait" r:id="rId5"/>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75" right="0.63" top="0.57999999999999996" bottom="0.6" header="0.34" footer="0.35"/>
      <pageSetup scale="68" orientation="portrait" r:id="rId6"/>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75" right="0.63" top="0.57999999999999996" bottom="0.6" header="0.34" footer="0.35"/>
      <pageSetup scale="68" orientation="portrait" r:id="rId7"/>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75" right="0.63" top="0.57999999999999996" bottom="0.6" header="0.34" footer="0.35"/>
      <pageSetup orientation="portrait" r:id="rId8"/>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75" right="0.63" top="0.57999999999999996" bottom="0.6" header="0.34" footer="0.35"/>
      <pageSetup orientation="portrait" r:id="rId9"/>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75" right="0.63" top="0.57999999999999996" bottom="0.6" header="0.34" footer="0.35"/>
      <pageSetup orientation="portrait" r:id="rId10"/>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75" right="0.63" top="0.57999999999999996" bottom="0.6" header="0.34" footer="0.35"/>
      <pageSetup orientation="portrait" r:id="rId11"/>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12"/>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13"/>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14"/>
      <headerFooter alignWithMargins="0">
        <oddFooter>&amp;R&amp;"Book Antiqua,Bold"&amp;8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15"/>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7"/>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19"/>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20"/>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21"/>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22"/>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75" right="0.63" top="0.57999999999999996" bottom="0.6" header="0.34" footer="0.35"/>
      <pageSetup orientation="portrait" r:id="rId23"/>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75" right="0.63" top="0.57999999999999996" bottom="0.6" header="0.34" footer="0.35"/>
      <pageSetup orientation="portrait" r:id="rId24"/>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75" right="0.63" top="0.57999999999999996" bottom="0.6" header="0.34" footer="0.35"/>
      <pageSetup orientation="portrait" r:id="rId25"/>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75" right="0.63" top="0.57999999999999996" bottom="0.6" header="0.34" footer="0.35"/>
      <pageSetup scale="68" orientation="portrait" r:id="rId26"/>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75" right="0.63" top="0.57999999999999996" bottom="0.6" header="0.34" footer="0.35"/>
      <pageSetup scale="68" orientation="portrait" r:id="rId27"/>
      <headerFooter alignWithMargins="0">
        <oddFooter>&amp;R&amp;"Book Antiqua,Bold"&amp;8 Page &amp;P of &amp;N</oddFooter>
      </headerFooter>
    </customSheetView>
    <customSheetView guid="{A5BACB31-2B47-452B-A3BC-6D55695B550C}" showPageBreaks="1" showGridLines="0" zeroValues="0" printArea="1" hiddenColumns="1" view="pageBreakPreview" topLeftCell="A13">
      <selection activeCell="F18" sqref="F18"/>
      <pageMargins left="0.75" right="0.63" top="0.57999999999999996" bottom="0.6" header="0.34" footer="0.35"/>
      <pageSetup scale="68" orientation="portrait" r:id="rId28"/>
      <headerFooter alignWithMargins="0">
        <oddFooter>&amp;R&amp;"Book Antiqua,Bold"&amp;8 Page &amp;P of &amp;N</oddFooter>
      </headerFooter>
    </customSheetView>
    <customSheetView guid="{F0FF5142-7780-4756-8308-9B225355DAF6}" showPageBreaks="1" showGridLines="0" zeroValues="0" printArea="1" hiddenColumns="1" view="pageBreakPreview">
      <selection activeCell="F21" sqref="F21"/>
      <pageMargins left="0.75" right="0.63" top="0.57999999999999996" bottom="0.6" header="0.34" footer="0.35"/>
      <pageSetup scale="68" orientation="portrait" r:id="rId29"/>
      <headerFooter alignWithMargins="0">
        <oddFooter>&amp;R&amp;"Book Antiqua,Bold"&amp;8 Page &amp;P of &amp;N</oddFooter>
      </headerFooter>
    </customSheetView>
    <customSheetView guid="{7307877B-3267-4265-93AC-223E8EA5C2D4}" showPageBreaks="1" showGridLines="0" zeroValues="0" printArea="1" hiddenColumns="1" view="pageBreakPreview" topLeftCell="A16">
      <selection activeCell="F18" sqref="F18"/>
      <pageMargins left="0.75" right="0.63" top="0.57999999999999996" bottom="0.6" header="0.34" footer="0.35"/>
      <pageSetup scale="68" orientation="portrait" r:id="rId30"/>
      <headerFooter alignWithMargins="0">
        <oddFooter>&amp;R&amp;"Book Antiqua,Bold"&amp;8 Page &amp;P of &amp;N</oddFooter>
      </headerFooter>
    </customSheetView>
    <customSheetView guid="{603AE1DC-E63E-4551-94D2-0F65AF5A6EB9}" showPageBreaks="1" showGridLines="0" zeroValues="0" printArea="1" hiddenColumns="1" view="pageBreakPreview" topLeftCell="A7">
      <selection activeCell="F18" sqref="F18"/>
      <pageMargins left="0.75" right="0.63" top="0.57999999999999996" bottom="0.6" header="0.34" footer="0.35"/>
      <pageSetup scale="68" orientation="portrait" r:id="rId31"/>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8" orientation="portrait" r:id="rId32"/>
  <headerFooter alignWithMargins="0">
    <oddFooter>&amp;R&amp;"Book Antiqua,Bold"&amp;8 Page &amp;P of &amp;N</oddFooter>
  </headerFooter>
  <drawing r:id="rId3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10"/>
    <pageSetUpPr fitToPage="1"/>
  </sheetPr>
  <dimension ref="A1:AL40"/>
  <sheetViews>
    <sheetView showGridLines="0" showZeros="0" view="pageBreakPreview" topLeftCell="A4" zoomScale="115" zoomScaleSheetLayoutView="115" workbookViewId="0">
      <selection activeCell="D13" sqref="D13"/>
    </sheetView>
  </sheetViews>
  <sheetFormatPr defaultColWidth="9.140625" defaultRowHeight="16.5"/>
  <cols>
    <col min="1" max="1" width="12.140625" style="29" customWidth="1"/>
    <col min="2" max="2" width="23.7109375" style="29" customWidth="1"/>
    <col min="3" max="3" width="26.42578125" style="29" customWidth="1"/>
    <col min="4" max="4" width="12.28515625" style="29" customWidth="1"/>
    <col min="5" max="5" width="26.7109375" style="29" customWidth="1"/>
    <col min="6" max="8" width="9.140625" style="204"/>
    <col min="9" max="38" width="9.140625" style="205"/>
    <col min="39" max="16384" width="9.140625" style="25"/>
  </cols>
  <sheetData>
    <row r="1" spans="1:38" s="616" customFormat="1" ht="20.25" customHeight="1">
      <c r="A1" s="1068" t="str">
        <f>'Attach 3(JV)'!A1</f>
        <v>Specification No. :NR1/NT/W-CIVIL/DOM/I00/24/08313 
(RFX- 5002003621)</v>
      </c>
      <c r="B1" s="1068"/>
      <c r="C1" s="1068"/>
      <c r="D1" s="630"/>
      <c r="E1" s="631" t="str">
        <f>"Attachment-4(A) "&amp; 'Attach 3(JV)'!AT1</f>
        <v xml:space="preserve">Attachment-4(A) </v>
      </c>
      <c r="F1" s="632"/>
      <c r="G1" s="632"/>
      <c r="H1" s="632"/>
      <c r="I1" s="633"/>
      <c r="J1" s="633"/>
      <c r="K1" s="633"/>
      <c r="L1" s="633"/>
      <c r="M1" s="633"/>
      <c r="N1" s="633"/>
      <c r="O1" s="633"/>
      <c r="P1" s="633"/>
      <c r="Q1" s="633"/>
      <c r="R1" s="633"/>
      <c r="S1" s="633"/>
      <c r="T1" s="633"/>
      <c r="U1" s="633"/>
      <c r="V1" s="633"/>
      <c r="W1" s="633"/>
      <c r="X1" s="633"/>
      <c r="Y1" s="633"/>
      <c r="Z1" s="633"/>
      <c r="AA1" s="633"/>
      <c r="AB1" s="633"/>
      <c r="AC1" s="633"/>
      <c r="AD1" s="633"/>
      <c r="AE1" s="633"/>
      <c r="AF1" s="633"/>
      <c r="AG1" s="633"/>
      <c r="AH1" s="633"/>
      <c r="AI1" s="633"/>
      <c r="AJ1" s="633"/>
      <c r="AK1" s="633"/>
      <c r="AL1" s="633"/>
    </row>
    <row r="2" spans="1:38" ht="11.1" customHeight="1"/>
    <row r="3" spans="1:38" ht="89.25" customHeight="1">
      <c r="A3" s="767" t="str">
        <f>'Attach 3(JV)'!A3</f>
        <v>Construction of Open Store (size 50m x 20m) and 100RM RCC Road for storage of Spare 96nos. of Surge Arrester(SA)  at Bikaner S/s</v>
      </c>
      <c r="B3" s="768"/>
      <c r="C3" s="768"/>
      <c r="D3" s="768"/>
      <c r="E3" s="768"/>
      <c r="F3" s="206"/>
      <c r="G3" s="207"/>
      <c r="H3" s="206"/>
    </row>
    <row r="4" spans="1:38" ht="11.1" customHeight="1">
      <c r="A4" s="28"/>
      <c r="H4" s="208"/>
      <c r="I4" s="209"/>
    </row>
    <row r="5" spans="1:38" ht="20.100000000000001" customHeight="1">
      <c r="A5" s="788" t="s">
        <v>353</v>
      </c>
      <c r="B5" s="788"/>
      <c r="C5" s="788"/>
      <c r="D5" s="788"/>
      <c r="E5" s="788"/>
      <c r="F5" s="206"/>
      <c r="H5" s="208"/>
      <c r="I5" s="209"/>
    </row>
    <row r="6" spans="1:38" ht="11.1" customHeight="1">
      <c r="A6" s="32"/>
      <c r="H6" s="208"/>
      <c r="I6" s="209"/>
    </row>
    <row r="7" spans="1:38" ht="20.100000000000001" customHeight="1">
      <c r="A7" s="33" t="str">
        <f>'Attach 3(JV)'!A7</f>
        <v xml:space="preserve">Bidder’s Name and Address </v>
      </c>
      <c r="D7" s="15" t="str">
        <f>'Attach 3(JV)'!E7</f>
        <v>To:</v>
      </c>
      <c r="H7" s="208"/>
      <c r="I7" s="209"/>
    </row>
    <row r="8" spans="1:38" s="151" customFormat="1" ht="36" customHeight="1">
      <c r="A8" s="794" t="str">
        <f>'Attach 3(JV)'!A8</f>
        <v/>
      </c>
      <c r="B8" s="794"/>
      <c r="C8" s="794"/>
      <c r="D8" s="12" t="str">
        <f>'Attach 3(JV)'!E8</f>
        <v>Contract &amp; Materials</v>
      </c>
      <c r="E8" s="32"/>
      <c r="F8" s="210"/>
      <c r="G8" s="210"/>
      <c r="H8" s="211"/>
      <c r="I8" s="212"/>
      <c r="J8" s="213"/>
      <c r="K8" s="213"/>
      <c r="L8" s="213"/>
      <c r="M8" s="213"/>
      <c r="N8" s="213"/>
      <c r="O8" s="213"/>
      <c r="P8" s="213"/>
      <c r="Q8" s="213"/>
      <c r="R8" s="213"/>
      <c r="S8" s="213"/>
      <c r="T8" s="213"/>
      <c r="U8" s="213"/>
      <c r="V8" s="213"/>
      <c r="W8" s="213"/>
      <c r="X8" s="213"/>
      <c r="Y8" s="213"/>
      <c r="Z8" s="213"/>
      <c r="AA8" s="213"/>
      <c r="AB8" s="213"/>
      <c r="AC8" s="213"/>
      <c r="AD8" s="213"/>
      <c r="AE8" s="213"/>
      <c r="AF8" s="213"/>
      <c r="AG8" s="213"/>
      <c r="AH8" s="213"/>
      <c r="AI8" s="213"/>
      <c r="AJ8" s="213"/>
      <c r="AK8" s="213"/>
      <c r="AL8" s="213"/>
    </row>
    <row r="9" spans="1:38" ht="20.100000000000001" customHeight="1">
      <c r="A9" s="13" t="s">
        <v>347</v>
      </c>
      <c r="B9" s="791">
        <f>'Attach 3(JV)'!B9</f>
        <v>0</v>
      </c>
      <c r="C9" s="791"/>
      <c r="D9" s="12" t="str">
        <f>'Attach 3(JV)'!E9</f>
        <v>Power Grid Corporation of India Ltd.,</v>
      </c>
      <c r="H9" s="208"/>
      <c r="I9" s="209"/>
    </row>
    <row r="10" spans="1:38" ht="20.100000000000001" customHeight="1">
      <c r="A10" s="13" t="s">
        <v>348</v>
      </c>
      <c r="B10" s="791">
        <f>'Attach 3(JV)'!B10</f>
        <v>0</v>
      </c>
      <c r="C10" s="791"/>
      <c r="D10" s="12" t="str">
        <f>'Attach 3(JV)'!E10</f>
        <v>Northern Region-I, Reagional Headquarter</v>
      </c>
      <c r="H10" s="208"/>
      <c r="I10" s="209"/>
    </row>
    <row r="11" spans="1:38" ht="20.100000000000001" customHeight="1">
      <c r="B11" s="791">
        <f>'Attach 3(JV)'!B11</f>
        <v>0</v>
      </c>
      <c r="C11" s="791"/>
      <c r="D11" s="12" t="str">
        <f>'Attach 3(JV)'!E11</f>
        <v>SCO Bay No. 5 to 10, Sector- 16 A</v>
      </c>
    </row>
    <row r="12" spans="1:38" ht="15" customHeight="1">
      <c r="A12" s="32"/>
      <c r="B12" s="791">
        <f>'Attach 3(JV)'!B12</f>
        <v>0</v>
      </c>
      <c r="C12" s="791"/>
      <c r="D12" s="12" t="str">
        <f>'Attach 3(JV)'!E12</f>
        <v>Faridabad-121002</v>
      </c>
    </row>
    <row r="13" spans="1:38" ht="20.100000000000001" customHeight="1">
      <c r="A13" s="29" t="s">
        <v>342</v>
      </c>
    </row>
    <row r="14" spans="1:38" ht="79.5" customHeight="1">
      <c r="A14" s="1069" t="s">
        <v>354</v>
      </c>
      <c r="B14" s="1069"/>
      <c r="C14" s="1069"/>
      <c r="D14" s="1069"/>
      <c r="E14" s="1069"/>
    </row>
    <row r="15" spans="1:38" ht="20.100000000000001" customHeight="1">
      <c r="A15" s="132" t="s">
        <v>360</v>
      </c>
      <c r="B15" s="132" t="s">
        <v>361</v>
      </c>
      <c r="C15" s="132" t="s">
        <v>362</v>
      </c>
      <c r="D15" s="132" t="s">
        <v>343</v>
      </c>
      <c r="E15" s="132" t="s">
        <v>344</v>
      </c>
    </row>
    <row r="16" spans="1:38" ht="20.100000000000001" customHeight="1">
      <c r="A16" s="133">
        <v>1</v>
      </c>
      <c r="B16" s="243"/>
      <c r="C16" s="243"/>
      <c r="D16" s="243"/>
      <c r="E16" s="243"/>
    </row>
    <row r="17" spans="1:5" ht="20.100000000000001" customHeight="1">
      <c r="A17" s="134">
        <v>2</v>
      </c>
      <c r="B17" s="244"/>
      <c r="C17" s="244"/>
      <c r="D17" s="244"/>
      <c r="E17" s="244"/>
    </row>
    <row r="18" spans="1:5" ht="20.100000000000001" customHeight="1">
      <c r="A18" s="134">
        <v>3</v>
      </c>
      <c r="B18" s="244"/>
      <c r="C18" s="244"/>
      <c r="D18" s="244"/>
      <c r="E18" s="244"/>
    </row>
    <row r="19" spans="1:5" ht="20.100000000000001" customHeight="1">
      <c r="A19" s="134">
        <v>4</v>
      </c>
      <c r="B19" s="244"/>
      <c r="C19" s="244"/>
      <c r="D19" s="244"/>
      <c r="E19" s="244"/>
    </row>
    <row r="20" spans="1:5" ht="19.5" customHeight="1">
      <c r="A20" s="135">
        <v>5</v>
      </c>
      <c r="B20" s="245"/>
      <c r="C20" s="245"/>
      <c r="D20" s="245"/>
      <c r="E20" s="245"/>
    </row>
    <row r="21" spans="1:5" ht="15" customHeight="1">
      <c r="A21" s="25"/>
      <c r="B21" s="25"/>
      <c r="C21" s="25"/>
      <c r="D21" s="25"/>
      <c r="E21" s="25"/>
    </row>
    <row r="22" spans="1:5" ht="62.25" customHeight="1">
      <c r="A22" s="1069" t="s">
        <v>355</v>
      </c>
      <c r="B22" s="1069"/>
      <c r="C22" s="1069"/>
      <c r="D22" s="1069"/>
      <c r="E22" s="1069"/>
    </row>
    <row r="23" spans="1:5" ht="15.95" customHeight="1"/>
    <row r="24" spans="1:5" ht="23.1" customHeight="1">
      <c r="C24" s="37"/>
    </row>
    <row r="25" spans="1:5" ht="23.1" customHeight="1">
      <c r="A25" s="36" t="s">
        <v>7</v>
      </c>
      <c r="B25" s="68" t="str">
        <f>'Attach 3(JV)'!B24</f>
        <v>--</v>
      </c>
      <c r="C25" s="37" t="s">
        <v>5</v>
      </c>
      <c r="D25" s="1070" t="str">
        <f>'Attach 3(JV)'!E24</f>
        <v/>
      </c>
      <c r="E25" s="1070"/>
    </row>
    <row r="26" spans="1:5" ht="23.1" customHeight="1">
      <c r="A26" s="36" t="s">
        <v>8</v>
      </c>
      <c r="B26" s="241" t="str">
        <f>'Attach 3(JV)'!B25</f>
        <v/>
      </c>
      <c r="C26" s="37" t="s">
        <v>6</v>
      </c>
      <c r="D26" s="39" t="str">
        <f>'Attach 3(JV)'!E25</f>
        <v/>
      </c>
    </row>
    <row r="27" spans="1:5" ht="23.1" customHeight="1">
      <c r="C27" s="37"/>
      <c r="D27" s="37"/>
    </row>
    <row r="28" spans="1:5" ht="20.100000000000001" customHeight="1"/>
    <row r="29" spans="1:5" ht="20.100000000000001" customHeight="1">
      <c r="A29" s="38"/>
    </row>
    <row r="30" spans="1:5" ht="20.100000000000001" customHeight="1"/>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formatColumns="0" formatRows="0" selectLockedCells="1"/>
  <customSheetViews>
    <customSheetView guid="{C1218C05-AE11-4FF9-BD19-E4DE5F50EED5}" scale="115" showPageBreaks="1" showGridLines="0" zeroValues="0" fitToPage="1" printArea="1" state="hidden" view="pageBreakPreview" topLeftCell="A10">
      <selection activeCell="A15" sqref="A15:E15"/>
      <pageMargins left="0.75" right="0.63" top="0.57999999999999996" bottom="0.4" header="0.34" footer="0.2"/>
      <pageSetup orientation="portrait" r:id="rId1"/>
      <headerFooter alignWithMargins="0">
        <oddFooter>&amp;R&amp;"Book Antiqua,Bold"&amp;8 Page &amp;P of &amp;N</oddFooter>
      </headerFooter>
    </customSheetView>
    <customSheetView guid="{4A390C3D-A443-4E7C-96F7-00F9D8821C75}" scale="115" showPageBreaks="1" showGridLines="0" zeroValues="0" fitToPage="1" printArea="1" state="hidden" view="pageBreakPreview" topLeftCell="A10">
      <selection activeCell="A15" sqref="A15:E15"/>
      <pageMargins left="0.75" right="0.63" top="0.57999999999999996" bottom="0.4" header="0.34" footer="0.2"/>
      <pageSetup orientation="portrait" r:id="rId2"/>
      <headerFooter alignWithMargins="0">
        <oddFooter>&amp;R&amp;"Book Antiqua,Bold"&amp;8 Page &amp;P of &amp;N</oddFooter>
      </headerFooter>
    </customSheetView>
    <customSheetView guid="{5476C51C-4037-4B28-A818-10D7CDF0C66A}" scale="115" showPageBreaks="1" showGridLines="0" zeroValues="0" fitToPage="1" printArea="1" view="pageBreakPreview">
      <selection activeCell="B16" sqref="B16"/>
      <pageMargins left="0.75" right="0.63" top="0.57999999999999996" bottom="0.4" header="0.34" footer="0.2"/>
      <pageSetup orientation="portrait" r:id="rId3"/>
      <headerFooter alignWithMargins="0">
        <oddFooter>&amp;R&amp;"Book Antiqua,Bold"&amp;8 Page &amp;P of &amp;N</oddFooter>
      </headerFooter>
    </customSheetView>
    <customSheetView guid="{F55A58F6-8771-45A6-8050-8FCA02572CBD}" scale="115" showPageBreaks="1" showGridLines="0" zeroValues="0" fitToPage="1" printArea="1" view="pageBreakPreview" topLeftCell="A7">
      <selection activeCell="B16" sqref="B16"/>
      <pageMargins left="0.75" right="0.63" top="0.57999999999999996" bottom="0.4" header="0.34" footer="0.2"/>
      <pageSetup orientation="portrait" r:id="rId4"/>
      <headerFooter alignWithMargins="0">
        <oddFooter>&amp;R&amp;"Book Antiqua,Bold"&amp;8 Page &amp;P of &amp;N</oddFooter>
      </headerFooter>
    </customSheetView>
    <customSheetView guid="{A8583C01-5E6A-4469-ADCA-440E12AA8084}" scale="115" showPageBreaks="1" showGridLines="0" zeroValues="0" fitToPage="1" printArea="1" view="pageBreakPreview">
      <selection activeCell="B16" sqref="B16"/>
      <pageMargins left="0.75" right="0.63" top="0.57999999999999996" bottom="0.4" header="0.34" footer="0.2"/>
      <pageSetup orientation="portrait" r:id="rId5"/>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75" right="0.63" top="0.57999999999999996" bottom="0.4" header="0.34" footer="0.2"/>
      <pageSetup scale="87" orientation="portrait" r:id="rId6"/>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75" right="0.63" top="0.57999999999999996" bottom="0.4" header="0.34" footer="0.2"/>
      <pageSetup scale="96" orientation="portrait" r:id="rId7"/>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75" right="0.63" top="0.57999999999999996" bottom="0.4" header="0.34" footer="0.2"/>
      <pageSetup orientation="portrait" r:id="rId8"/>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75" right="0.63" top="0.57999999999999996" bottom="0.4" header="0.34" footer="0.2"/>
      <pageSetup orientation="portrait" r:id="rId9"/>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75" right="0.63" top="0.57999999999999996" bottom="0.4" header="0.34" footer="0.2"/>
      <pageSetup orientation="portrait" r:id="rId10"/>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75" right="0.63" top="0.57999999999999996" bottom="0.4" header="0.34" footer="0.2"/>
      <pageSetup orientation="portrait" r:id="rId11"/>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12"/>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13"/>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14"/>
      <headerFooter alignWithMargins="0">
        <oddFooter>&amp;R&amp;"Book Antiqua,Bold"&amp;8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15"/>
      <headerFooter alignWithMargins="0">
        <oddFooter>&amp;R&amp;"Book Antiqua,Bold"&amp;8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7"/>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19"/>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20"/>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21"/>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22"/>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75" right="0.63" top="0.57999999999999996" bottom="0.4" header="0.34" footer="0.2"/>
      <pageSetup orientation="portrait" r:id="rId23"/>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75" right="0.63" top="0.57999999999999996" bottom="0.4" header="0.34" footer="0.2"/>
      <pageSetup orientation="portrait" r:id="rId24"/>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75" right="0.63" top="0.57999999999999996" bottom="0.4" header="0.34" footer="0.2"/>
      <pageSetup orientation="portrait" r:id="rId25"/>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75" right="0.63" top="0.57999999999999996" bottom="0.4" header="0.34" footer="0.2"/>
      <pageSetup orientation="portrait" r:id="rId26"/>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75" right="0.63" top="0.57999999999999996" bottom="0.4" header="0.34" footer="0.2"/>
      <pageSetup scale="96" orientation="portrait" r:id="rId27"/>
      <headerFooter alignWithMargins="0">
        <oddFooter>&amp;R&amp;"Book Antiqua,Bold"&amp;8 Page &amp;P of &amp;N</oddFooter>
      </headerFooter>
    </customSheetView>
    <customSheetView guid="{A5BACB31-2B47-452B-A3BC-6D55695B550C}" scale="115" showPageBreaks="1" showGridLines="0" zeroValues="0" fitToPage="1" printArea="1" view="pageBreakPreview">
      <selection activeCell="B16" sqref="B16"/>
      <pageMargins left="0.75" right="0.63" top="0.57999999999999996" bottom="0.4" header="0.34" footer="0.2"/>
      <pageSetup orientation="portrait" r:id="rId28"/>
      <headerFooter alignWithMargins="0">
        <oddFooter>&amp;R&amp;"Book Antiqua,Bold"&amp;8 Page &amp;P of &amp;N</oddFooter>
      </headerFooter>
    </customSheetView>
    <customSheetView guid="{F0FF5142-7780-4756-8308-9B225355DAF6}" scale="115" showPageBreaks="1" showGridLines="0" zeroValues="0" fitToPage="1" printArea="1" view="pageBreakPreview">
      <selection activeCell="B16" sqref="B16"/>
      <pageMargins left="0.75" right="0.63" top="0.57999999999999996" bottom="0.4" header="0.34" footer="0.2"/>
      <pageSetup orientation="portrait" r:id="rId29"/>
      <headerFooter alignWithMargins="0">
        <oddFooter>&amp;R&amp;"Book Antiqua,Bold"&amp;8 Page &amp;P of &amp;N</oddFooter>
      </headerFooter>
    </customSheetView>
    <customSheetView guid="{7307877B-3267-4265-93AC-223E8EA5C2D4}" scale="115" showPageBreaks="1" showGridLines="0" zeroValues="0" fitToPage="1" printArea="1" state="hidden" view="pageBreakPreview" topLeftCell="A10">
      <selection activeCell="A15" sqref="A15:E15"/>
      <pageMargins left="0.75" right="0.63" top="0.57999999999999996" bottom="0.4" header="0.34" footer="0.2"/>
      <pageSetup orientation="portrait" r:id="rId30"/>
      <headerFooter alignWithMargins="0">
        <oddFooter>&amp;R&amp;"Book Antiqua,Bold"&amp;8 Page &amp;P of &amp;N</oddFooter>
      </headerFooter>
    </customSheetView>
    <customSheetView guid="{603AE1DC-E63E-4551-94D2-0F65AF5A6EB9}" scale="115" showPageBreaks="1" showGridLines="0" zeroValues="0" fitToPage="1" printArea="1" view="pageBreakPreview" topLeftCell="A10">
      <selection activeCell="A15" sqref="A15:E15"/>
      <pageMargins left="0.75" right="0.63" top="0.57999999999999996" bottom="0.4" header="0.34" footer="0.2"/>
      <pageSetup orientation="portrait" r:id="rId31"/>
      <headerFooter alignWithMargins="0">
        <oddFooter>&amp;R&amp;"Book Antiqua,Bold"&amp;8 Page &amp;P of &amp;N</oddFooter>
      </headerFooter>
    </customSheetView>
  </customSheetViews>
  <mergeCells count="11">
    <mergeCell ref="D25:E25"/>
    <mergeCell ref="A22:E22"/>
    <mergeCell ref="B9:C9"/>
    <mergeCell ref="B10:C10"/>
    <mergeCell ref="B11:C11"/>
    <mergeCell ref="B12:C12"/>
    <mergeCell ref="A1:C1"/>
    <mergeCell ref="A3:E3"/>
    <mergeCell ref="A5:E5"/>
    <mergeCell ref="A14:E14"/>
    <mergeCell ref="A8:C8"/>
  </mergeCells>
  <phoneticPr fontId="7" type="noConversion"/>
  <pageMargins left="0.75" right="0.63" top="0.57999999999999996" bottom="0.4" header="0.34" footer="0.2"/>
  <pageSetup orientation="portrait" r:id="rId32"/>
  <headerFooter alignWithMargins="0">
    <oddFooter>&amp;R&amp;"Book Antiqua,Bold"&amp;8 Page &amp;P of &amp;N</oddFooter>
  </headerFooter>
  <drawing r:id="rId3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tabColor indexed="15"/>
    <pageSetUpPr fitToPage="1"/>
  </sheetPr>
  <dimension ref="A1:I35"/>
  <sheetViews>
    <sheetView showGridLines="0" view="pageBreakPreview" topLeftCell="A10" zoomScale="115" zoomScaleSheetLayoutView="115" workbookViewId="0">
      <selection activeCell="A15" sqref="A15:E15"/>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50.5703125" style="29" customWidth="1"/>
    <col min="6" max="8" width="9.140625" style="24"/>
    <col min="9" max="16384" width="9.140625" style="25"/>
  </cols>
  <sheetData>
    <row r="1" spans="1:9" s="616" customFormat="1" ht="19.5" customHeight="1">
      <c r="A1" s="1068" t="str">
        <f>'Attach 3(JV)'!A1</f>
        <v>Specification No. :NR1/NT/W-CIVIL/DOM/I00/24/08313 
(RFX- 5002003621)</v>
      </c>
      <c r="B1" s="1068"/>
      <c r="C1" s="1068"/>
      <c r="D1" s="1068"/>
      <c r="E1" s="631" t="str">
        <f>"Attachment-4(B) "&amp; 'Attach 3(JV)'!AT1</f>
        <v xml:space="preserve">Attachment-4(B) </v>
      </c>
      <c r="F1" s="615"/>
      <c r="G1" s="615"/>
      <c r="H1" s="615"/>
    </row>
    <row r="3" spans="1:9" ht="83.25" customHeight="1">
      <c r="A3" s="767" t="str">
        <f>'Attach 3(JV)'!A3</f>
        <v>Construction of Open Store (size 50m x 20m) and 100RM RCC Road for storage of Spare 96nos. of Surge Arrester(SA)  at Bikaner S/s</v>
      </c>
      <c r="B3" s="768"/>
      <c r="C3" s="768"/>
      <c r="D3" s="768"/>
      <c r="E3" s="768"/>
      <c r="F3" s="26"/>
      <c r="G3" s="27"/>
      <c r="H3" s="26"/>
    </row>
    <row r="4" spans="1:9" ht="20.100000000000001" customHeight="1">
      <c r="A4" s="28"/>
      <c r="H4" s="30"/>
      <c r="I4" s="11"/>
    </row>
    <row r="5" spans="1:9" ht="20.100000000000001" customHeight="1">
      <c r="A5" s="788" t="s">
        <v>353</v>
      </c>
      <c r="B5" s="788"/>
      <c r="C5" s="788"/>
      <c r="D5" s="788"/>
      <c r="E5" s="788"/>
      <c r="F5" s="31"/>
      <c r="H5" s="30"/>
      <c r="I5" s="11"/>
    </row>
    <row r="6" spans="1:9" ht="20.100000000000001" customHeight="1">
      <c r="A6" s="32"/>
      <c r="H6" s="30"/>
      <c r="I6" s="11"/>
    </row>
    <row r="7" spans="1:9" ht="20.100000000000001" customHeight="1">
      <c r="A7" s="33" t="str">
        <f>'Attach 3(JV)'!A7</f>
        <v xml:space="preserve">Bidder’s Name and Address </v>
      </c>
      <c r="E7" s="15" t="str">
        <f>'Attach 3(JV)'!E7</f>
        <v>To:</v>
      </c>
      <c r="H7" s="30"/>
      <c r="I7" s="11"/>
    </row>
    <row r="8" spans="1:9" ht="36" customHeight="1">
      <c r="A8" s="794" t="str">
        <f>'Attach 3(JV)'!A8</f>
        <v/>
      </c>
      <c r="B8" s="794"/>
      <c r="C8" s="794"/>
      <c r="D8" s="794"/>
      <c r="E8" s="12" t="str">
        <f>'Attach 3(JV)'!E8</f>
        <v>Contract &amp; Materials</v>
      </c>
      <c r="H8" s="30"/>
      <c r="I8" s="11"/>
    </row>
    <row r="9" spans="1:9" ht="20.100000000000001" customHeight="1">
      <c r="A9" s="13" t="s">
        <v>347</v>
      </c>
      <c r="B9" s="791">
        <f>'Attach 3(JV)'!B9</f>
        <v>0</v>
      </c>
      <c r="C9" s="791"/>
      <c r="D9" s="791"/>
      <c r="E9" s="12" t="str">
        <f>'Attach 3(JV)'!E9</f>
        <v>Power Grid Corporation of India Ltd.,</v>
      </c>
      <c r="H9" s="30"/>
      <c r="I9" s="11"/>
    </row>
    <row r="10" spans="1:9" ht="20.100000000000001" customHeight="1">
      <c r="A10" s="13" t="s">
        <v>348</v>
      </c>
      <c r="B10" s="791">
        <f>'Attach 3(JV)'!B10</f>
        <v>0</v>
      </c>
      <c r="C10" s="791"/>
      <c r="D10" s="791"/>
      <c r="E10" s="12" t="str">
        <f>'Attach 3(JV)'!E10</f>
        <v>Northern Region-I, Reagional Headquarter</v>
      </c>
      <c r="H10" s="30"/>
      <c r="I10" s="11"/>
    </row>
    <row r="11" spans="1:9" ht="20.100000000000001" customHeight="1">
      <c r="B11" s="791">
        <f>'Attach 3(JV)'!B11</f>
        <v>0</v>
      </c>
      <c r="C11" s="791"/>
      <c r="D11" s="791"/>
      <c r="E11" s="12" t="str">
        <f>'Attach 3(JV)'!E11</f>
        <v>SCO Bay No. 5 to 10, Sector- 16 A</v>
      </c>
    </row>
    <row r="12" spans="1:9" ht="20.100000000000001" customHeight="1">
      <c r="A12" s="32"/>
      <c r="B12" s="791">
        <f>'Attach 3(JV)'!B12</f>
        <v>0</v>
      </c>
      <c r="C12" s="791"/>
      <c r="D12" s="791"/>
      <c r="E12" s="12"/>
    </row>
    <row r="13" spans="1:9" ht="20.100000000000001" customHeight="1">
      <c r="A13" s="29" t="s">
        <v>342</v>
      </c>
    </row>
    <row r="14" spans="1:9" ht="20.100000000000001" customHeight="1">
      <c r="A14" s="32"/>
    </row>
    <row r="15" spans="1:9" ht="87.75" customHeight="1">
      <c r="A15" s="1069" t="s">
        <v>363</v>
      </c>
      <c r="B15" s="1069"/>
      <c r="C15" s="1069"/>
      <c r="D15" s="1069"/>
      <c r="E15" s="1069"/>
    </row>
    <row r="16" spans="1:9" ht="30" customHeight="1">
      <c r="A16" s="85" t="s">
        <v>356</v>
      </c>
      <c r="B16" s="1071"/>
      <c r="C16" s="1071"/>
      <c r="D16" s="1071"/>
      <c r="E16" s="1071"/>
    </row>
    <row r="17" spans="1:5" ht="30" customHeight="1">
      <c r="A17" s="85" t="s">
        <v>357</v>
      </c>
      <c r="B17" s="1071"/>
      <c r="C17" s="1071"/>
      <c r="D17" s="1071"/>
      <c r="E17" s="1071"/>
    </row>
    <row r="18" spans="1:5" ht="30" customHeight="1">
      <c r="A18" s="85" t="s">
        <v>358</v>
      </c>
      <c r="B18" s="1071"/>
      <c r="C18" s="1071"/>
      <c r="D18" s="1071"/>
      <c r="E18" s="1071"/>
    </row>
    <row r="19" spans="1:5" ht="30" customHeight="1">
      <c r="A19" s="42" t="s">
        <v>359</v>
      </c>
      <c r="B19" s="1071"/>
      <c r="C19" s="1071"/>
      <c r="D19" s="1071"/>
      <c r="E19" s="1071"/>
    </row>
    <row r="20" spans="1:5" ht="30" customHeight="1">
      <c r="A20" s="42" t="s">
        <v>76</v>
      </c>
      <c r="B20" s="1071"/>
      <c r="C20" s="1071"/>
      <c r="D20" s="1071"/>
      <c r="E20" s="1071"/>
    </row>
    <row r="21" spans="1:5" ht="30" customHeight="1">
      <c r="A21" s="42" t="s">
        <v>78</v>
      </c>
      <c r="B21" s="1071"/>
      <c r="C21" s="1071"/>
      <c r="D21" s="1071"/>
      <c r="E21" s="1071"/>
    </row>
    <row r="22" spans="1:5" ht="16.5" customHeight="1">
      <c r="A22" s="127"/>
    </row>
    <row r="23" spans="1:5" ht="27.95" customHeight="1">
      <c r="D23" s="37"/>
    </row>
    <row r="24" spans="1:5" ht="27.95" customHeight="1">
      <c r="A24" s="36" t="s">
        <v>7</v>
      </c>
      <c r="B24" s="68" t="str">
        <f>'Attach 3(JV)'!B24</f>
        <v>--</v>
      </c>
      <c r="D24" s="37" t="s">
        <v>5</v>
      </c>
      <c r="E24" s="241" t="str">
        <f>'Attach 3(JV)'!E24</f>
        <v/>
      </c>
    </row>
    <row r="25" spans="1:5" ht="27.95" customHeight="1">
      <c r="A25" s="36" t="s">
        <v>8</v>
      </c>
      <c r="B25" s="241" t="str">
        <f>'Attach 3(JV)'!B25</f>
        <v/>
      </c>
      <c r="D25" s="37" t="s">
        <v>6</v>
      </c>
      <c r="E25" s="241" t="str">
        <f>'Attach 3(JV)'!E25</f>
        <v/>
      </c>
    </row>
    <row r="26" spans="1:5" ht="27.95" customHeight="1">
      <c r="D26" s="37"/>
    </row>
    <row r="27" spans="1:5" ht="33" customHeight="1"/>
    <row r="28" spans="1:5" ht="33"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c r="A35" s="38"/>
    </row>
  </sheetData>
  <sheetProtection formatColumns="0" formatRows="0" selectLockedCells="1"/>
  <customSheetViews>
    <customSheetView guid="{C1218C05-AE11-4FF9-BD19-E4DE5F50EED5}" scale="115" showPageBreaks="1" showGridLines="0" fitToPage="1" printArea="1" state="hidden" view="pageBreakPreview" topLeftCell="A10">
      <selection activeCell="A15" sqref="A15:E15"/>
      <pageMargins left="0.75" right="0.63" top="0.57999999999999996" bottom="0.6" header="0.34" footer="0.35"/>
      <pageSetup scale="92" orientation="portrait" r:id="rId1"/>
      <headerFooter alignWithMargins="0">
        <oddFooter>&amp;R&amp;"Book Antiqua,Bold"&amp;8 Page &amp;P of &amp;N</oddFooter>
      </headerFooter>
    </customSheetView>
    <customSheetView guid="{4A390C3D-A443-4E7C-96F7-00F9D8821C75}" scale="115" showPageBreaks="1" showGridLines="0" fitToPage="1" printArea="1" state="hidden" view="pageBreakPreview" topLeftCell="A10">
      <selection activeCell="A15" sqref="A15:E15"/>
      <pageMargins left="0.75" right="0.63" top="0.57999999999999996" bottom="0.6" header="0.34" footer="0.35"/>
      <pageSetup scale="92" orientation="portrait" r:id="rId2"/>
      <headerFooter alignWithMargins="0">
        <oddFooter>&amp;R&amp;"Book Antiqua,Bold"&amp;8 Page &amp;P of &amp;N</oddFooter>
      </headerFooter>
    </customSheetView>
    <customSheetView guid="{5476C51C-4037-4B28-A818-10D7CDF0C66A}" scale="115" showPageBreaks="1" showGridLines="0" fitToPage="1" printArea="1" view="pageBreakPreview">
      <selection activeCell="B16" sqref="B16:E16"/>
      <pageMargins left="0.75" right="0.63" top="0.57999999999999996" bottom="0.6" header="0.34" footer="0.35"/>
      <pageSetup scale="92" orientation="portrait" r:id="rId3"/>
      <headerFooter alignWithMargins="0">
        <oddFooter>&amp;R&amp;"Book Antiqua,Bold"&amp;8 Page &amp;P of &amp;N</oddFooter>
      </headerFooter>
    </customSheetView>
    <customSheetView guid="{F55A58F6-8771-45A6-8050-8FCA02572CBD}" scale="115" showPageBreaks="1" showGridLines="0" fitToPage="1" printArea="1" view="pageBreakPreview" topLeftCell="A10">
      <selection activeCell="B16" sqref="B16:E16"/>
      <pageMargins left="0.75" right="0.63" top="0.57999999999999996" bottom="0.6" header="0.34" footer="0.35"/>
      <pageSetup scale="92" orientation="portrait" r:id="rId4"/>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B16" sqref="B16:E16"/>
      <pageMargins left="0.75" right="0.63" top="0.57999999999999996" bottom="0.6" header="0.34" footer="0.35"/>
      <pageSetup scale="92" orientation="portrait" r:id="rId5"/>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75" right="0.63" top="0.57999999999999996" bottom="0.6" header="0.34" footer="0.35"/>
      <pageSetup scale="85" orientation="portrait" r:id="rId6"/>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75" right="0.63" top="0.57999999999999996" bottom="0.6" header="0.34" footer="0.35"/>
      <pageSetup scale="93" orientation="portrait" r:id="rId7"/>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75" right="0.63" top="0.57999999999999996" bottom="0.6" header="0.34" footer="0.35"/>
      <pageSetup scale="95" orientation="portrait" r:id="rId8"/>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75" right="0.63" top="0.57999999999999996" bottom="0.6" header="0.34" footer="0.35"/>
      <pageSetup scale="95" orientation="portrait" r:id="rId9"/>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75" right="0.63" top="0.57999999999999996" bottom="0.6" header="0.34" footer="0.35"/>
      <pageSetup scale="95" orientation="portrait" r:id="rId10"/>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75" right="0.63" top="0.57999999999999996" bottom="0.6" header="0.34" footer="0.35"/>
      <pageSetup scale="95" orientation="portrait" r:id="rId11"/>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12"/>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13"/>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14"/>
      <headerFooter alignWithMargins="0">
        <oddFooter>&amp;R&amp;"Book Antiqua,Bold"&amp;8 Page &amp;P of &amp;N</oddFooter>
      </headerFooter>
    </customSheetView>
    <customSheetView guid="{43BCBF1E-CDCF-4541-8D79-87EDCECBC1FD}" showGridLines="0">
      <selection activeCell="B16" sqref="B16"/>
      <pageMargins left="0.75" right="0.63" top="0.57999999999999996" bottom="0.6" header="0.34" footer="0.35"/>
      <pageSetup orientation="portrait" r:id="rId15"/>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6" sqref="B16"/>
      <pageMargins left="0.75" right="0.75" top="0.59" bottom="0.79" header="0.4" footer="0.5"/>
      <pageSetup orientation="portrait" r:id="rId17"/>
      <headerFooter alignWithMargins="0">
        <oddFooter>&amp;L&amp;8Tower Package-P238-TW04, TL associated with Phase-I Generation Project in Orissa (Part-C)&amp;R&amp;"Book Antiqua,Bold"&amp;8Attachment-4(B) TW04  /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19"/>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20"/>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21"/>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22"/>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75" right="0.63" top="0.57999999999999996" bottom="0.6" header="0.34" footer="0.35"/>
      <pageSetup scale="95" orientation="portrait" r:id="rId23"/>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75" right="0.63" top="0.57999999999999996" bottom="0.6" header="0.34" footer="0.35"/>
      <pageSetup scale="95" orientation="portrait" r:id="rId24"/>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75" right="0.63" top="0.57999999999999996" bottom="0.6" header="0.34" footer="0.35"/>
      <pageSetup scale="95" orientation="portrait" r:id="rId25"/>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75" right="0.63" top="0.57999999999999996" bottom="0.6" header="0.34" footer="0.35"/>
      <pageSetup scale="95" orientation="portrait" r:id="rId26"/>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75" right="0.63" top="0.57999999999999996" bottom="0.6" header="0.34" footer="0.35"/>
      <pageSetup scale="93" orientation="portrait" r:id="rId27"/>
      <headerFooter alignWithMargins="0">
        <oddFooter>&amp;R&amp;"Book Antiqua,Bold"&amp;8 Page &amp;P of &amp;N</oddFooter>
      </headerFooter>
    </customSheetView>
    <customSheetView guid="{A5BACB31-2B47-452B-A3BC-6D55695B550C}" scale="115" showPageBreaks="1" showGridLines="0" fitToPage="1" printArea="1" view="pageBreakPreview" topLeftCell="A10">
      <selection activeCell="B16" sqref="B16:E16"/>
      <pageMargins left="0.75" right="0.63" top="0.57999999999999996" bottom="0.6" header="0.34" footer="0.35"/>
      <pageSetup scale="91" orientation="portrait" r:id="rId28"/>
      <headerFooter alignWithMargins="0">
        <oddFooter>&amp;R&amp;"Book Antiqua,Bold"&amp;8 Page &amp;P of &amp;N</oddFooter>
      </headerFooter>
    </customSheetView>
    <customSheetView guid="{F0FF5142-7780-4756-8308-9B225355DAF6}" scale="115" showPageBreaks="1" showGridLines="0" fitToPage="1" printArea="1" view="pageBreakPreview">
      <selection activeCell="B16" sqref="B16:E16"/>
      <pageMargins left="0.75" right="0.63" top="0.57999999999999996" bottom="0.6" header="0.34" footer="0.35"/>
      <pageSetup scale="92" orientation="portrait" r:id="rId29"/>
      <headerFooter alignWithMargins="0">
        <oddFooter>&amp;R&amp;"Book Antiqua,Bold"&amp;8 Page &amp;P of &amp;N</oddFooter>
      </headerFooter>
    </customSheetView>
    <customSheetView guid="{7307877B-3267-4265-93AC-223E8EA5C2D4}" scale="115" showPageBreaks="1" showGridLines="0" fitToPage="1" printArea="1" state="hidden" view="pageBreakPreview" topLeftCell="A10">
      <selection activeCell="A15" sqref="A15:E15"/>
      <pageMargins left="0.75" right="0.63" top="0.57999999999999996" bottom="0.6" header="0.34" footer="0.35"/>
      <pageSetup scale="92" orientation="portrait" r:id="rId30"/>
      <headerFooter alignWithMargins="0">
        <oddFooter>&amp;R&amp;"Book Antiqua,Bold"&amp;8 Page &amp;P of &amp;N</oddFooter>
      </headerFooter>
    </customSheetView>
    <customSheetView guid="{603AE1DC-E63E-4551-94D2-0F65AF5A6EB9}" scale="115" showPageBreaks="1" showGridLines="0" fitToPage="1" printArea="1" state="hidden" view="pageBreakPreview" topLeftCell="A10">
      <selection activeCell="A15" sqref="A15:E15"/>
      <pageMargins left="0.75" right="0.63" top="0.57999999999999996" bottom="0.6" header="0.34" footer="0.35"/>
      <pageSetup scale="92" orientation="portrait" r:id="rId31"/>
      <headerFooter alignWithMargins="0">
        <oddFooter>&amp;R&amp;"Book Antiqua,Bold"&amp;8 Page &amp;P of &amp;N</oddFooter>
      </headerFooter>
    </customSheetView>
  </customSheetViews>
  <mergeCells count="15">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s>
  <phoneticPr fontId="7" type="noConversion"/>
  <pageMargins left="0.75" right="0.63" top="0.57999999999999996" bottom="0.6" header="0.34" footer="0.35"/>
  <pageSetup scale="92" orientation="portrait" r:id="rId32"/>
  <headerFooter alignWithMargins="0">
    <oddFooter>&amp;R&amp;"Book Antiqua,Bold"&amp;8 Page &amp;P of &amp;N</oddFooter>
  </headerFooter>
  <drawing r:id="rId3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1"/>
    <pageSetUpPr fitToPage="1"/>
  </sheetPr>
  <dimension ref="A1:I110"/>
  <sheetViews>
    <sheetView showGridLines="0" view="pageBreakPreview" zoomScale="130" zoomScaleSheetLayoutView="130" workbookViewId="0">
      <selection activeCell="B17" sqref="B17"/>
    </sheetView>
  </sheetViews>
  <sheetFormatPr defaultColWidth="9.140625" defaultRowHeight="16.5"/>
  <cols>
    <col min="1" max="1" width="12.140625" style="29" customWidth="1"/>
    <col min="2" max="2" width="30.7109375" style="29" customWidth="1"/>
    <col min="3" max="3" width="20.42578125" style="29" customWidth="1"/>
    <col min="4" max="4" width="24.28515625" style="29" customWidth="1"/>
    <col min="5" max="5" width="35.140625" style="29" customWidth="1"/>
    <col min="6" max="7" width="9.140625" style="24"/>
    <col min="8" max="8" width="0" style="24" hidden="1" customWidth="1"/>
    <col min="9" max="16384" width="9.140625" style="25"/>
  </cols>
  <sheetData>
    <row r="1" spans="1:9" s="616" customFormat="1" ht="14.25">
      <c r="A1" s="1068" t="str">
        <f>'Attach 3(JV)'!A1</f>
        <v>Specification No. :NR1/NT/W-CIVIL/DOM/I00/24/08313 
(RFX- 5002003621)</v>
      </c>
      <c r="B1" s="1068"/>
      <c r="C1" s="1068"/>
      <c r="D1" s="1078" t="str">
        <f>"Attachment-5 " &amp; 'Attach 3(JV)'!AT1</f>
        <v xml:space="preserve">Attachment-5 </v>
      </c>
      <c r="E1" s="1078"/>
      <c r="F1" s="615"/>
      <c r="G1" s="615"/>
      <c r="H1" s="615"/>
    </row>
    <row r="2" spans="1:9" ht="8.1" customHeight="1"/>
    <row r="3" spans="1:9" ht="27.75" customHeight="1">
      <c r="A3" s="767" t="str">
        <f>'Attach 3(JV)'!A3</f>
        <v>Construction of Open Store (size 50m x 20m) and 100RM RCC Road for storage of Spare 96nos. of Surge Arrester(SA)  at Bikaner S/s</v>
      </c>
      <c r="B3" s="768"/>
      <c r="C3" s="768"/>
      <c r="D3" s="768"/>
      <c r="E3" s="768"/>
      <c r="F3" s="26"/>
      <c r="G3" s="27"/>
      <c r="H3" s="26"/>
    </row>
    <row r="4" spans="1:9" ht="42" hidden="1" customHeight="1">
      <c r="A4" s="28"/>
      <c r="H4" s="30"/>
      <c r="I4" s="11"/>
    </row>
    <row r="5" spans="1:9" ht="20.100000000000001" customHeight="1">
      <c r="A5" s="788" t="s">
        <v>364</v>
      </c>
      <c r="B5" s="788"/>
      <c r="C5" s="788"/>
      <c r="D5" s="788"/>
      <c r="E5" s="788"/>
      <c r="F5" s="31"/>
      <c r="H5" s="30"/>
      <c r="I5" s="11"/>
    </row>
    <row r="6" spans="1:9" ht="8.1" customHeight="1">
      <c r="A6" s="32"/>
      <c r="H6" s="30"/>
      <c r="I6" s="11"/>
    </row>
    <row r="7" spans="1:9" ht="20.100000000000001" customHeight="1">
      <c r="A7" s="33" t="str">
        <f>'Attach 3(JV)'!A7</f>
        <v xml:space="preserve">Bidder’s Name and Address </v>
      </c>
      <c r="B7" s="32"/>
      <c r="C7" s="32"/>
      <c r="D7" s="15" t="str">
        <f>'Attach 3(JV)'!E7</f>
        <v>To:</v>
      </c>
      <c r="H7" s="30"/>
      <c r="I7" s="11"/>
    </row>
    <row r="8" spans="1:9" ht="36" customHeight="1">
      <c r="A8" s="794" t="str">
        <f>'Attach 3(JV)'!A8</f>
        <v/>
      </c>
      <c r="B8" s="794"/>
      <c r="C8" s="794"/>
      <c r="D8" s="12" t="str">
        <f>'Attach 3(JV)'!E8</f>
        <v>Contract &amp; Materials</v>
      </c>
      <c r="H8" s="30"/>
      <c r="I8" s="11"/>
    </row>
    <row r="9" spans="1:9" ht="20.100000000000001" customHeight="1">
      <c r="A9" s="13" t="s">
        <v>347</v>
      </c>
      <c r="B9" s="791">
        <f>'Attach 3(JV)'!B9</f>
        <v>0</v>
      </c>
      <c r="C9" s="791"/>
      <c r="D9" s="12" t="str">
        <f>'Attach 3(JV)'!E9</f>
        <v>Power Grid Corporation of India Ltd.,</v>
      </c>
      <c r="H9" s="30"/>
      <c r="I9" s="11"/>
    </row>
    <row r="10" spans="1:9" ht="20.100000000000001" customHeight="1">
      <c r="A10" s="13" t="s">
        <v>348</v>
      </c>
      <c r="B10" s="791">
        <f>'Attach 3(JV)'!B10</f>
        <v>0</v>
      </c>
      <c r="C10" s="791"/>
      <c r="D10" s="12" t="str">
        <f>'Attach 3(JV)'!E10</f>
        <v>Northern Region-I, Reagional Headquarter</v>
      </c>
      <c r="H10" s="30"/>
      <c r="I10" s="11"/>
    </row>
    <row r="11" spans="1:9" ht="20.100000000000001" customHeight="1">
      <c r="B11" s="791">
        <f>'Attach 3(JV)'!B11</f>
        <v>0</v>
      </c>
      <c r="C11" s="791"/>
      <c r="D11" s="12" t="str">
        <f>'Attach 3(JV)'!E11</f>
        <v>SCO Bay No. 5 to 10, Sector- 16 A</v>
      </c>
    </row>
    <row r="12" spans="1:9" ht="17.25" customHeight="1">
      <c r="A12" s="32"/>
      <c r="B12" s="791">
        <f>'Attach 3(JV)'!B12</f>
        <v>0</v>
      </c>
      <c r="C12" s="791"/>
      <c r="D12" s="12"/>
    </row>
    <row r="13" spans="1:9" ht="20.100000000000001" customHeight="1">
      <c r="A13" s="29" t="s">
        <v>342</v>
      </c>
    </row>
    <row r="14" spans="1:9" ht="45.75" customHeight="1">
      <c r="A14" s="1063" t="s">
        <v>365</v>
      </c>
      <c r="B14" s="1063"/>
      <c r="C14" s="1063"/>
      <c r="D14" s="1063"/>
      <c r="E14" s="1063"/>
      <c r="F14" s="34"/>
      <c r="G14" s="34"/>
      <c r="H14" s="34"/>
    </row>
    <row r="15" spans="1:9" ht="32.1" customHeight="1">
      <c r="A15" s="1073" t="s">
        <v>345</v>
      </c>
      <c r="B15" s="1073" t="s">
        <v>362</v>
      </c>
      <c r="C15" s="1073" t="s">
        <v>366</v>
      </c>
      <c r="D15" s="1075" t="s">
        <v>367</v>
      </c>
      <c r="E15" s="1076"/>
      <c r="F15" s="34"/>
      <c r="G15" s="34"/>
      <c r="H15" s="34"/>
    </row>
    <row r="16" spans="1:9" ht="19.5" customHeight="1">
      <c r="A16" s="1074"/>
      <c r="B16" s="1074"/>
      <c r="C16" s="1074"/>
      <c r="D16" s="45" t="s">
        <v>368</v>
      </c>
      <c r="E16" s="45" t="s">
        <v>369</v>
      </c>
      <c r="F16" s="34"/>
      <c r="G16" s="34"/>
      <c r="H16" s="34"/>
    </row>
    <row r="17" spans="1:8" ht="21.95" customHeight="1">
      <c r="A17" s="120">
        <v>1</v>
      </c>
      <c r="B17" s="254"/>
      <c r="C17" s="254"/>
      <c r="D17" s="254"/>
      <c r="E17" s="254"/>
      <c r="F17" s="34"/>
      <c r="G17" s="34"/>
      <c r="H17" s="34"/>
    </row>
    <row r="18" spans="1:8" ht="21.95" customHeight="1">
      <c r="A18" s="121">
        <v>2</v>
      </c>
      <c r="B18" s="254"/>
      <c r="C18" s="254"/>
      <c r="D18" s="254"/>
      <c r="E18" s="254"/>
      <c r="F18" s="34"/>
      <c r="G18" s="34"/>
      <c r="H18" s="34"/>
    </row>
    <row r="19" spans="1:8" ht="21.95" customHeight="1">
      <c r="A19" s="121">
        <v>3</v>
      </c>
      <c r="B19" s="254"/>
      <c r="C19" s="254"/>
      <c r="D19" s="254"/>
      <c r="E19" s="254"/>
      <c r="F19" s="34"/>
      <c r="G19" s="34"/>
      <c r="H19" s="34"/>
    </row>
    <row r="20" spans="1:8" ht="21.95" customHeight="1">
      <c r="A20" s="121">
        <v>4</v>
      </c>
      <c r="B20" s="254"/>
      <c r="C20" s="254"/>
      <c r="D20" s="254"/>
      <c r="E20" s="254"/>
      <c r="F20" s="186"/>
      <c r="G20" s="186"/>
      <c r="H20" s="188" t="b">
        <v>0</v>
      </c>
    </row>
    <row r="21" spans="1:8" ht="21.95" customHeight="1">
      <c r="A21" s="122">
        <v>5</v>
      </c>
      <c r="B21" s="254"/>
      <c r="C21" s="254"/>
      <c r="D21" s="254"/>
      <c r="E21" s="254"/>
      <c r="F21" s="186"/>
      <c r="G21" s="186"/>
      <c r="H21" s="187"/>
    </row>
    <row r="22" spans="1:8" ht="18" customHeight="1">
      <c r="A22" s="184"/>
      <c r="B22" s="185"/>
      <c r="C22" s="185"/>
      <c r="D22" s="185"/>
      <c r="E22" s="185"/>
      <c r="F22" s="177"/>
      <c r="G22" s="177"/>
      <c r="H22" s="178"/>
    </row>
    <row r="23" spans="1:8" ht="9" customHeight="1">
      <c r="A23" s="96"/>
      <c r="B23" s="101"/>
      <c r="C23" s="101"/>
      <c r="D23" s="101"/>
      <c r="E23" s="101"/>
      <c r="F23" s="177"/>
      <c r="G23" s="177"/>
      <c r="H23" s="178"/>
    </row>
    <row r="24" spans="1:8" ht="38.25" customHeight="1">
      <c r="A24" s="1079" t="s">
        <v>517</v>
      </c>
      <c r="B24" s="1080"/>
      <c r="C24" s="1080"/>
      <c r="D24" s="1080"/>
      <c r="E24" s="1080"/>
      <c r="F24" s="177"/>
      <c r="G24" s="177"/>
      <c r="H24" s="178"/>
    </row>
    <row r="25" spans="1:8" ht="54.75" customHeight="1">
      <c r="A25" s="1077" t="s">
        <v>79</v>
      </c>
      <c r="B25" s="1077"/>
      <c r="C25" s="1077"/>
      <c r="D25" s="1077"/>
      <c r="E25" s="1077"/>
      <c r="F25" s="177"/>
      <c r="G25" s="177"/>
      <c r="H25" s="178"/>
    </row>
    <row r="26" spans="1:8" ht="32.1" customHeight="1">
      <c r="A26" s="1073" t="s">
        <v>345</v>
      </c>
      <c r="B26" s="1073" t="s">
        <v>362</v>
      </c>
      <c r="C26" s="1073" t="s">
        <v>95</v>
      </c>
      <c r="D26" s="1075" t="s">
        <v>96</v>
      </c>
      <c r="E26" s="1076"/>
      <c r="F26" s="34"/>
      <c r="G26" s="34"/>
      <c r="H26" s="34"/>
    </row>
    <row r="27" spans="1:8" ht="22.5" customHeight="1">
      <c r="A27" s="1074"/>
      <c r="B27" s="1074"/>
      <c r="C27" s="1074"/>
      <c r="D27" s="45" t="s">
        <v>97</v>
      </c>
      <c r="E27" s="45" t="s">
        <v>98</v>
      </c>
      <c r="F27" s="34"/>
      <c r="G27" s="34"/>
      <c r="H27" s="34"/>
    </row>
    <row r="28" spans="1:8" ht="21.95" customHeight="1">
      <c r="A28" s="176">
        <v>1</v>
      </c>
      <c r="B28" s="253"/>
      <c r="C28" s="253"/>
      <c r="D28" s="253"/>
      <c r="E28" s="253"/>
      <c r="F28" s="34"/>
      <c r="G28" s="34"/>
      <c r="H28" s="34"/>
    </row>
    <row r="29" spans="1:8" ht="21.95" customHeight="1">
      <c r="A29" s="176">
        <v>2</v>
      </c>
      <c r="B29" s="253"/>
      <c r="C29" s="253"/>
      <c r="D29" s="253"/>
      <c r="E29" s="253"/>
    </row>
    <row r="30" spans="1:8" ht="21.95" customHeight="1">
      <c r="A30" s="122">
        <v>3</v>
      </c>
      <c r="B30" s="253"/>
      <c r="C30" s="253"/>
      <c r="D30" s="253"/>
      <c r="E30" s="253"/>
    </row>
    <row r="31" spans="1:8" ht="3.75" customHeight="1">
      <c r="A31" s="153"/>
      <c r="B31" s="153"/>
      <c r="C31" s="153"/>
      <c r="D31" s="153"/>
      <c r="E31" s="153"/>
      <c r="F31" s="34"/>
      <c r="G31" s="34"/>
      <c r="H31" s="34"/>
    </row>
    <row r="32" spans="1:8" ht="11.25" customHeight="1">
      <c r="C32" s="37"/>
      <c r="F32" s="34"/>
      <c r="G32" s="34"/>
      <c r="H32" s="34"/>
    </row>
    <row r="33" spans="1:5" ht="15.95" customHeight="1">
      <c r="A33" s="36" t="s">
        <v>7</v>
      </c>
      <c r="B33" s="68" t="str">
        <f>'Attach 3(JV)'!B24</f>
        <v>--</v>
      </c>
      <c r="D33" s="37" t="s">
        <v>5</v>
      </c>
      <c r="E33" s="241" t="str">
        <f>'Attach 3(JV)'!E24</f>
        <v/>
      </c>
    </row>
    <row r="34" spans="1:5" ht="15.95" customHeight="1">
      <c r="A34" s="36" t="s">
        <v>8</v>
      </c>
      <c r="B34" s="241" t="str">
        <f>'Attach 3(JV)'!B25</f>
        <v/>
      </c>
      <c r="D34" s="37" t="s">
        <v>6</v>
      </c>
      <c r="E34" s="241" t="str">
        <f>'Attach 3(JV)'!E25</f>
        <v/>
      </c>
    </row>
    <row r="35" spans="1:5" ht="15.95" customHeight="1">
      <c r="A35" s="25"/>
      <c r="B35" s="25"/>
      <c r="C35" s="37"/>
      <c r="D35" s="25"/>
      <c r="E35" s="25"/>
    </row>
    <row r="36" spans="1:5" ht="20.100000000000001" customHeight="1">
      <c r="A36" s="21" t="str">
        <f>A1</f>
        <v>Specification No. :NR1/NT/W-CIVIL/DOM/I00/24/08313 
(RFX- 5002003621)</v>
      </c>
      <c r="B36" s="22"/>
      <c r="C36" s="22"/>
      <c r="D36" s="22"/>
      <c r="E36" s="41" t="str">
        <f>"Annexure I to " &amp;D1</f>
        <v xml:space="preserve">Annexure I to Attachment-5 </v>
      </c>
    </row>
    <row r="37" spans="1:5" ht="18" customHeight="1">
      <c r="A37" s="38"/>
    </row>
    <row r="38" spans="1:5" ht="18" customHeight="1">
      <c r="A38" s="1072" t="s">
        <v>364</v>
      </c>
      <c r="B38" s="1072"/>
      <c r="C38" s="1072"/>
      <c r="D38" s="1072"/>
      <c r="E38" s="1072"/>
    </row>
    <row r="39" spans="1:5" ht="18" customHeight="1"/>
    <row r="40" spans="1:5" ht="42" customHeight="1">
      <c r="A40" s="1083" t="s">
        <v>345</v>
      </c>
      <c r="B40" s="1085" t="s">
        <v>362</v>
      </c>
      <c r="C40" s="1085" t="s">
        <v>366</v>
      </c>
      <c r="D40" s="1075" t="s">
        <v>367</v>
      </c>
      <c r="E40" s="1076"/>
    </row>
    <row r="41" spans="1:5" ht="23.25" customHeight="1">
      <c r="A41" s="1084"/>
      <c r="B41" s="1086"/>
      <c r="C41" s="1086"/>
      <c r="D41" s="45" t="s">
        <v>368</v>
      </c>
      <c r="E41" s="45" t="s">
        <v>369</v>
      </c>
    </row>
    <row r="42" spans="1:5" ht="18" customHeight="1">
      <c r="A42" s="154"/>
      <c r="B42" s="154"/>
      <c r="C42" s="154"/>
      <c r="D42" s="154"/>
      <c r="E42" s="154"/>
    </row>
    <row r="43" spans="1:5" ht="18" customHeight="1">
      <c r="A43" s="154"/>
      <c r="B43" s="154"/>
      <c r="C43" s="154"/>
      <c r="D43" s="154"/>
      <c r="E43" s="154"/>
    </row>
    <row r="44" spans="1:5" ht="18" customHeight="1">
      <c r="A44" s="154"/>
      <c r="B44" s="154"/>
      <c r="C44" s="154"/>
      <c r="D44" s="154"/>
      <c r="E44" s="154"/>
    </row>
    <row r="45" spans="1:5" ht="18" customHeight="1">
      <c r="A45" s="154"/>
      <c r="B45" s="154"/>
      <c r="C45" s="154"/>
      <c r="D45" s="154"/>
      <c r="E45" s="154"/>
    </row>
    <row r="46" spans="1:5" ht="18" customHeight="1">
      <c r="A46" s="154"/>
      <c r="B46" s="154"/>
      <c r="C46" s="154"/>
      <c r="D46" s="154"/>
      <c r="E46" s="154"/>
    </row>
    <row r="47" spans="1:5" ht="18" customHeight="1">
      <c r="A47" s="154"/>
      <c r="B47" s="154"/>
      <c r="C47" s="154"/>
      <c r="D47" s="154"/>
      <c r="E47" s="154"/>
    </row>
    <row r="48" spans="1:5" ht="18" customHeight="1">
      <c r="A48" s="154"/>
      <c r="B48" s="154"/>
      <c r="C48" s="154"/>
      <c r="D48" s="154"/>
      <c r="E48" s="154"/>
    </row>
    <row r="49" spans="1:5" ht="18" customHeight="1">
      <c r="A49" s="154"/>
      <c r="B49" s="154"/>
      <c r="C49" s="154"/>
      <c r="D49" s="154"/>
      <c r="E49" s="154"/>
    </row>
    <row r="50" spans="1:5" ht="18" customHeight="1">
      <c r="A50" s="154"/>
      <c r="B50" s="154"/>
      <c r="C50" s="154"/>
      <c r="D50" s="154"/>
      <c r="E50" s="154"/>
    </row>
    <row r="51" spans="1:5" ht="18" customHeight="1">
      <c r="A51" s="154"/>
      <c r="B51" s="154"/>
      <c r="C51" s="154"/>
      <c r="D51" s="154"/>
      <c r="E51" s="154"/>
    </row>
    <row r="52" spans="1:5" ht="18" customHeight="1">
      <c r="A52" s="154"/>
      <c r="B52" s="154"/>
      <c r="C52" s="154"/>
      <c r="D52" s="154"/>
      <c r="E52" s="154"/>
    </row>
    <row r="53" spans="1:5" ht="18" customHeight="1">
      <c r="A53" s="154"/>
      <c r="B53" s="154"/>
      <c r="C53" s="154"/>
      <c r="D53" s="154"/>
      <c r="E53" s="154"/>
    </row>
    <row r="54" spans="1:5" ht="18" customHeight="1">
      <c r="A54" s="154"/>
      <c r="B54" s="154"/>
      <c r="C54" s="154"/>
      <c r="D54" s="154"/>
      <c r="E54" s="154"/>
    </row>
    <row r="55" spans="1:5" ht="18" customHeight="1">
      <c r="A55" s="154"/>
      <c r="B55" s="154"/>
      <c r="C55" s="154"/>
      <c r="D55" s="154"/>
      <c r="E55" s="154"/>
    </row>
    <row r="56" spans="1:5" ht="18" customHeight="1">
      <c r="A56" s="154"/>
      <c r="B56" s="154"/>
      <c r="C56" s="154"/>
      <c r="D56" s="154"/>
      <c r="E56" s="154"/>
    </row>
    <row r="57" spans="1:5" ht="18" customHeight="1">
      <c r="A57" s="154"/>
      <c r="B57" s="154"/>
      <c r="C57" s="154"/>
      <c r="D57" s="154"/>
      <c r="E57" s="154"/>
    </row>
    <row r="58" spans="1:5" ht="18" customHeight="1">
      <c r="A58" s="154"/>
      <c r="B58" s="154"/>
      <c r="C58" s="154"/>
      <c r="D58" s="154"/>
      <c r="E58" s="154"/>
    </row>
    <row r="59" spans="1:5" ht="18" customHeight="1">
      <c r="A59" s="154"/>
      <c r="B59" s="154"/>
      <c r="C59" s="154"/>
      <c r="D59" s="154"/>
      <c r="E59" s="154"/>
    </row>
    <row r="60" spans="1:5" ht="18" customHeight="1">
      <c r="A60" s="154"/>
      <c r="B60" s="154"/>
      <c r="C60" s="154"/>
      <c r="D60" s="154"/>
      <c r="E60" s="154"/>
    </row>
    <row r="61" spans="1:5" ht="18" customHeight="1">
      <c r="A61" s="154"/>
      <c r="B61" s="154"/>
      <c r="C61" s="154"/>
      <c r="D61" s="154"/>
      <c r="E61" s="154"/>
    </row>
    <row r="62" spans="1:5" ht="18" customHeight="1">
      <c r="A62" s="154"/>
      <c r="B62" s="154"/>
      <c r="C62" s="154"/>
      <c r="D62" s="154"/>
      <c r="E62" s="154"/>
    </row>
    <row r="63" spans="1:5" ht="18" customHeight="1">
      <c r="A63" s="154"/>
      <c r="B63" s="154"/>
      <c r="C63" s="154"/>
      <c r="D63" s="154"/>
      <c r="E63" s="154"/>
    </row>
    <row r="64" spans="1:5" ht="18" customHeight="1">
      <c r="A64" s="154"/>
      <c r="B64" s="154"/>
      <c r="C64" s="154"/>
      <c r="D64" s="154"/>
      <c r="E64" s="154"/>
    </row>
    <row r="65" spans="1:5" ht="18" customHeight="1">
      <c r="A65" s="154"/>
      <c r="B65" s="154"/>
      <c r="C65" s="154"/>
      <c r="D65" s="154"/>
      <c r="E65" s="154"/>
    </row>
    <row r="66" spans="1:5" ht="18" customHeight="1">
      <c r="A66" s="154"/>
      <c r="B66" s="154"/>
      <c r="C66" s="154"/>
      <c r="D66" s="154"/>
      <c r="E66" s="154"/>
    </row>
    <row r="67" spans="1:5" ht="18" customHeight="1">
      <c r="A67" s="155"/>
      <c r="B67" s="155"/>
      <c r="C67" s="155"/>
      <c r="D67" s="155"/>
      <c r="E67" s="155"/>
    </row>
    <row r="68" spans="1:5" ht="18" customHeight="1"/>
    <row r="69" spans="1:5" ht="24" customHeight="1">
      <c r="C69" s="37"/>
    </row>
    <row r="70" spans="1:5" ht="24" customHeight="1">
      <c r="A70" s="36" t="s">
        <v>7</v>
      </c>
      <c r="B70" s="68" t="str">
        <f>B33</f>
        <v>--</v>
      </c>
      <c r="C70" s="37" t="s">
        <v>5</v>
      </c>
      <c r="D70" s="241" t="str">
        <f>E33</f>
        <v/>
      </c>
    </row>
    <row r="71" spans="1:5" ht="24" customHeight="1">
      <c r="A71" s="36" t="s">
        <v>8</v>
      </c>
      <c r="B71" s="246" t="str">
        <f>B34</f>
        <v/>
      </c>
      <c r="C71" s="37" t="s">
        <v>6</v>
      </c>
      <c r="D71" s="241" t="str">
        <f>E34</f>
        <v/>
      </c>
    </row>
    <row r="72" spans="1:5" ht="24" customHeight="1">
      <c r="A72" s="36"/>
      <c r="B72" s="68"/>
      <c r="C72" s="37"/>
      <c r="D72" s="39"/>
    </row>
    <row r="73" spans="1:5" ht="20.100000000000001" customHeight="1">
      <c r="A73" s="21" t="str">
        <f>A1</f>
        <v>Specification No. :NR1/NT/W-CIVIL/DOM/I00/24/08313 
(RFX- 5002003621)</v>
      </c>
      <c r="B73" s="22"/>
      <c r="C73" s="22"/>
      <c r="D73" s="22"/>
      <c r="E73" s="41" t="str">
        <f>E36</f>
        <v xml:space="preserve">Annexure I to Attachment-5 </v>
      </c>
    </row>
    <row r="74" spans="1:5" ht="18" customHeight="1">
      <c r="A74" s="38"/>
    </row>
    <row r="75" spans="1:5" ht="18" customHeight="1">
      <c r="A75" s="1072" t="s">
        <v>364</v>
      </c>
      <c r="B75" s="1072"/>
      <c r="C75" s="1072"/>
      <c r="D75" s="1072"/>
      <c r="E75" s="1072"/>
    </row>
    <row r="76" spans="1:5" ht="18" customHeight="1"/>
    <row r="77" spans="1:5" ht="37.5" customHeight="1">
      <c r="A77" s="1083" t="s">
        <v>345</v>
      </c>
      <c r="B77" s="1085" t="s">
        <v>362</v>
      </c>
      <c r="C77" s="1085" t="s">
        <v>367</v>
      </c>
      <c r="D77" s="1081" t="s">
        <v>367</v>
      </c>
      <c r="E77" s="1082"/>
    </row>
    <row r="78" spans="1:5" ht="24" customHeight="1">
      <c r="A78" s="1084"/>
      <c r="B78" s="1087"/>
      <c r="C78" s="1087"/>
      <c r="D78" s="47" t="s">
        <v>368</v>
      </c>
      <c r="E78" s="47" t="s">
        <v>369</v>
      </c>
    </row>
    <row r="79" spans="1:5" ht="18" customHeight="1">
      <c r="A79" s="154"/>
      <c r="B79" s="154"/>
      <c r="C79" s="154"/>
      <c r="D79" s="154"/>
      <c r="E79" s="154"/>
    </row>
    <row r="80" spans="1:5" ht="18" customHeight="1">
      <c r="A80" s="154"/>
      <c r="B80" s="154"/>
      <c r="C80" s="154"/>
      <c r="D80" s="154"/>
      <c r="E80" s="154"/>
    </row>
    <row r="81" spans="1:5" ht="18" customHeight="1">
      <c r="A81" s="154"/>
      <c r="B81" s="154"/>
      <c r="C81" s="154"/>
      <c r="D81" s="154"/>
      <c r="E81" s="154"/>
    </row>
    <row r="82" spans="1:5" ht="18" customHeight="1">
      <c r="A82" s="154"/>
      <c r="B82" s="154"/>
      <c r="C82" s="154"/>
      <c r="D82" s="154"/>
      <c r="E82" s="154"/>
    </row>
    <row r="83" spans="1:5" ht="18" customHeight="1">
      <c r="A83" s="154"/>
      <c r="B83" s="154"/>
      <c r="C83" s="154"/>
      <c r="D83" s="154"/>
      <c r="E83" s="154"/>
    </row>
    <row r="84" spans="1:5" ht="18" customHeight="1">
      <c r="A84" s="154"/>
      <c r="B84" s="154"/>
      <c r="C84" s="154"/>
      <c r="D84" s="154"/>
      <c r="E84" s="154"/>
    </row>
    <row r="85" spans="1:5" ht="18" customHeight="1">
      <c r="A85" s="154"/>
      <c r="B85" s="154"/>
      <c r="C85" s="154"/>
      <c r="D85" s="154"/>
      <c r="E85" s="154"/>
    </row>
    <row r="86" spans="1:5" ht="18" customHeight="1">
      <c r="A86" s="154"/>
      <c r="B86" s="154"/>
      <c r="C86" s="154"/>
      <c r="D86" s="154"/>
      <c r="E86" s="154"/>
    </row>
    <row r="87" spans="1:5" ht="18" customHeight="1">
      <c r="A87" s="154"/>
      <c r="B87" s="154"/>
      <c r="C87" s="154"/>
      <c r="D87" s="154"/>
      <c r="E87" s="154"/>
    </row>
    <row r="88" spans="1:5" ht="18" customHeight="1">
      <c r="A88" s="154"/>
      <c r="B88" s="154"/>
      <c r="C88" s="154"/>
      <c r="D88" s="154"/>
      <c r="E88" s="154"/>
    </row>
    <row r="89" spans="1:5" ht="18" customHeight="1">
      <c r="A89" s="154"/>
      <c r="B89" s="154"/>
      <c r="C89" s="154"/>
      <c r="D89" s="154"/>
      <c r="E89" s="154"/>
    </row>
    <row r="90" spans="1:5" ht="18" customHeight="1">
      <c r="A90" s="154"/>
      <c r="B90" s="154"/>
      <c r="C90" s="154"/>
      <c r="D90" s="154"/>
      <c r="E90" s="154"/>
    </row>
    <row r="91" spans="1:5" ht="18" customHeight="1">
      <c r="A91" s="154"/>
      <c r="B91" s="154"/>
      <c r="C91" s="154"/>
      <c r="D91" s="154"/>
      <c r="E91" s="154"/>
    </row>
    <row r="92" spans="1:5" ht="18" customHeight="1">
      <c r="A92" s="154"/>
      <c r="B92" s="154"/>
      <c r="C92" s="154"/>
      <c r="D92" s="154"/>
      <c r="E92" s="154"/>
    </row>
    <row r="93" spans="1:5" ht="18" customHeight="1">
      <c r="A93" s="154"/>
      <c r="B93" s="154"/>
      <c r="C93" s="154"/>
      <c r="D93" s="154"/>
      <c r="E93" s="154"/>
    </row>
    <row r="94" spans="1:5" ht="18" customHeight="1">
      <c r="A94" s="154"/>
      <c r="B94" s="154"/>
      <c r="C94" s="154"/>
      <c r="D94" s="154"/>
      <c r="E94" s="154"/>
    </row>
    <row r="95" spans="1:5" ht="18" customHeight="1">
      <c r="A95" s="154"/>
      <c r="B95" s="154"/>
      <c r="C95" s="154"/>
      <c r="D95" s="154"/>
      <c r="E95" s="154"/>
    </row>
    <row r="96" spans="1:5" ht="18" customHeight="1">
      <c r="A96" s="154"/>
      <c r="B96" s="154"/>
      <c r="C96" s="154"/>
      <c r="D96" s="154"/>
      <c r="E96" s="154"/>
    </row>
    <row r="97" spans="1:5" ht="18" customHeight="1">
      <c r="A97" s="154"/>
      <c r="B97" s="154"/>
      <c r="C97" s="154"/>
      <c r="D97" s="154"/>
      <c r="E97" s="154"/>
    </row>
    <row r="98" spans="1:5" ht="18" customHeight="1">
      <c r="A98" s="154"/>
      <c r="B98" s="154"/>
      <c r="C98" s="154"/>
      <c r="D98" s="154"/>
      <c r="E98" s="154"/>
    </row>
    <row r="99" spans="1:5" ht="18" customHeight="1">
      <c r="A99" s="154"/>
      <c r="B99" s="154"/>
      <c r="C99" s="154"/>
      <c r="D99" s="154"/>
      <c r="E99" s="154"/>
    </row>
    <row r="100" spans="1:5" ht="18" customHeight="1">
      <c r="A100" s="154"/>
      <c r="B100" s="154"/>
      <c r="C100" s="154"/>
      <c r="D100" s="154"/>
      <c r="E100" s="154"/>
    </row>
    <row r="101" spans="1:5" ht="18" customHeight="1">
      <c r="A101" s="154"/>
      <c r="B101" s="154"/>
      <c r="C101" s="154"/>
      <c r="D101" s="154"/>
      <c r="E101" s="154"/>
    </row>
    <row r="102" spans="1:5" ht="18" customHeight="1">
      <c r="A102" s="154"/>
      <c r="B102" s="154"/>
      <c r="C102" s="154"/>
      <c r="D102" s="154"/>
      <c r="E102" s="154"/>
    </row>
    <row r="103" spans="1:5" ht="18" customHeight="1">
      <c r="A103" s="154"/>
      <c r="B103" s="154"/>
      <c r="C103" s="154"/>
      <c r="D103" s="154"/>
      <c r="E103" s="154"/>
    </row>
    <row r="104" spans="1:5" ht="18" customHeight="1">
      <c r="A104" s="155"/>
      <c r="B104" s="155"/>
      <c r="C104" s="155"/>
      <c r="D104" s="155"/>
      <c r="E104" s="155"/>
    </row>
    <row r="105" spans="1:5" ht="18" customHeight="1"/>
    <row r="106" spans="1:5" ht="24" customHeight="1">
      <c r="C106" s="37"/>
    </row>
    <row r="107" spans="1:5" ht="24" customHeight="1">
      <c r="A107" s="36" t="s">
        <v>7</v>
      </c>
      <c r="B107" s="68" t="str">
        <f>B70</f>
        <v>--</v>
      </c>
      <c r="C107" s="37" t="s">
        <v>5</v>
      </c>
      <c r="D107" s="241" t="str">
        <f>D70</f>
        <v/>
      </c>
    </row>
    <row r="108" spans="1:5" ht="24" customHeight="1">
      <c r="A108" s="36" t="s">
        <v>8</v>
      </c>
      <c r="B108" s="246" t="str">
        <f>B71</f>
        <v/>
      </c>
      <c r="C108" s="37" t="s">
        <v>6</v>
      </c>
      <c r="D108" s="241" t="str">
        <f>D71</f>
        <v/>
      </c>
    </row>
    <row r="109" spans="1:5" ht="24" customHeight="1">
      <c r="A109" s="25"/>
      <c r="B109" s="25"/>
      <c r="C109" s="37"/>
      <c r="D109" s="25"/>
      <c r="E109" s="25"/>
    </row>
    <row r="110" spans="1:5" ht="33" customHeight="1">
      <c r="D110" s="37"/>
    </row>
  </sheetData>
  <sheetProtection password="CF7A" sheet="1" objects="1" scenarios="1" formatColumns="0" formatRows="0" selectLockedCells="1"/>
  <customSheetViews>
    <customSheetView guid="{C1218C05-AE11-4FF9-BD19-E4DE5F50EED5}" scale="130" showPageBreaks="1" showGridLines="0" fitToPage="1" printArea="1" hiddenRows="1" hiddenColumns="1" view="pageBreakPreview" topLeftCell="A23">
      <selection activeCell="B17" sqref="B17"/>
      <rowBreaks count="1" manualBreakCount="1">
        <brk id="72" max="4" man="1"/>
      </rowBreaks>
      <pageMargins left="0.75" right="0.46" top="0.4" bottom="0.47" header="0.26" footer="0.28999999999999998"/>
      <pageSetup scale="84" orientation="portrait" r:id="rId1"/>
      <headerFooter alignWithMargins="0">
        <oddFooter>&amp;R&amp;"Book Antiqua,Bold"&amp;8 Page &amp;P of &amp;N</oddFooter>
      </headerFooter>
    </customSheetView>
    <customSheetView guid="{4A390C3D-A443-4E7C-96F7-00F9D8821C75}" scale="130" showPageBreaks="1" showGridLines="0" fitToPage="1" printArea="1" hiddenRows="1" hiddenColumns="1" view="pageBreakPreview" topLeftCell="A6">
      <selection activeCell="B17" sqref="B17"/>
      <rowBreaks count="1" manualBreakCount="1">
        <brk id="72" max="4" man="1"/>
      </rowBreaks>
      <pageMargins left="0.75" right="0.46" top="0.4" bottom="0.47" header="0.26" footer="0.28999999999999998"/>
      <pageSetup scale="84" orientation="portrait" r:id="rId2"/>
      <headerFooter alignWithMargins="0">
        <oddFooter>&amp;R&amp;"Book Antiqua,Bold"&amp;8 Page &amp;P of &amp;N</oddFooter>
      </headerFooter>
    </customSheetView>
    <customSheetView guid="{5476C51C-4037-4B28-A818-10D7CDF0C66A}" scale="130" showPageBreaks="1" showGridLines="0" fitToPage="1" printArea="1" hiddenRows="1" hiddenColumns="1" view="pageBreakPreview">
      <selection activeCell="D20" sqref="D20"/>
      <rowBreaks count="1" manualBreakCount="1">
        <brk id="72" max="4" man="1"/>
      </rowBreaks>
      <pageMargins left="0.75" right="0.46" top="0.4" bottom="0.47" header="0.26" footer="0.28999999999999998"/>
      <pageSetup scale="84" orientation="portrait" r:id="rId3"/>
      <headerFooter alignWithMargins="0">
        <oddFooter>&amp;R&amp;"Book Antiqua,Bold"&amp;8 Page &amp;P of &amp;N</oddFooter>
      </headerFooter>
    </customSheetView>
    <customSheetView guid="{F55A58F6-8771-45A6-8050-8FCA02572CBD}"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4"/>
      <headerFooter alignWithMargins="0">
        <oddFooter>&amp;R&amp;"Book Antiqua,Bold"&amp;8 Page &amp;P of &amp;N</oddFooter>
      </headerFooter>
    </customSheetView>
    <customSheetView guid="{A8583C01-5E6A-4469-ADCA-440E12AA8084}"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5"/>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6"/>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75" right="0.46" top="0.4" bottom="0.47" header="0.26" footer="0.28999999999999998"/>
      <pageSetup scale="92" orientation="portrait" r:id="rId7"/>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8"/>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75" right="0.46" top="0.4" bottom="0.47" header="0.26" footer="0.28999999999999998"/>
      <pageSetup scale="95" orientation="portrait" r:id="rId9"/>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0"/>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1"/>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12"/>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13"/>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14"/>
      <headerFooter alignWithMargins="0">
        <oddFooter>&amp;R&amp;"Book Antiqua,Bold"&amp;8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15"/>
      <headerFooter alignWithMargins="0">
        <oddFooter>&amp;R&amp;"Book Antiqua,Bold"&amp;8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17"/>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19"/>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20"/>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21"/>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22"/>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3"/>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4"/>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25"/>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26"/>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93" orientation="portrait" r:id="rId27"/>
      <headerFooter alignWithMargins="0">
        <oddFooter>&amp;R&amp;"Book Antiqua,Bold"&amp;8 Page &amp;P of &amp;N</oddFooter>
      </headerFooter>
    </customSheetView>
    <customSheetView guid="{A5BACB31-2B47-452B-A3BC-6D55695B550C}" scale="130" showPageBreaks="1" showGridLines="0" fitToPage="1" printArea="1" hiddenRows="1" hiddenColumns="1" view="pageBreakPreview" topLeftCell="A29">
      <selection activeCell="B17" sqref="B17"/>
      <rowBreaks count="1" manualBreakCount="1">
        <brk id="72" max="4" man="1"/>
      </rowBreaks>
      <pageMargins left="0.75" right="0.46" top="0.4" bottom="0.47" header="0.26" footer="0.28999999999999998"/>
      <pageSetup scale="84" orientation="portrait" r:id="rId28"/>
      <headerFooter alignWithMargins="0">
        <oddFooter>&amp;R&amp;"Book Antiqua,Bold"&amp;8 Page &amp;P of &amp;N</oddFooter>
      </headerFooter>
    </customSheetView>
    <customSheetView guid="{F0FF5142-7780-4756-8308-9B225355DAF6}" scale="130" showPageBreaks="1" showGridLines="0" fitToPage="1" printArea="1" hiddenRows="1" hiddenColumns="1" view="pageBreakPreview">
      <selection activeCell="D20" sqref="D20"/>
      <rowBreaks count="1" manualBreakCount="1">
        <brk id="72" max="4" man="1"/>
      </rowBreaks>
      <pageMargins left="0.75" right="0.46" top="0.4" bottom="0.47" header="0.26" footer="0.28999999999999998"/>
      <pageSetup scale="84" orientation="portrait" r:id="rId29"/>
      <headerFooter alignWithMargins="0">
        <oddFooter>&amp;R&amp;"Book Antiqua,Bold"&amp;8 Page &amp;P of &amp;N</oddFooter>
      </headerFooter>
    </customSheetView>
    <customSheetView guid="{7307877B-3267-4265-93AC-223E8EA5C2D4}" scale="130" showPageBreaks="1" showGridLines="0" fitToPage="1" printArea="1" hiddenRows="1" hiddenColumns="1" view="pageBreakPreview" topLeftCell="A6">
      <selection activeCell="B17" sqref="B17"/>
      <rowBreaks count="1" manualBreakCount="1">
        <brk id="72" max="4" man="1"/>
      </rowBreaks>
      <pageMargins left="0.75" right="0.46" top="0.4" bottom="0.47" header="0.26" footer="0.28999999999999998"/>
      <pageSetup scale="84" orientation="portrait" r:id="rId30"/>
      <headerFooter alignWithMargins="0">
        <oddFooter>&amp;R&amp;"Book Antiqua,Bold"&amp;8 Page &amp;P of &amp;N</oddFooter>
      </headerFooter>
    </customSheetView>
    <customSheetView guid="{603AE1DC-E63E-4551-94D2-0F65AF5A6EB9}" scale="13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31"/>
      <headerFooter alignWithMargins="0">
        <oddFooter>&amp;R&amp;"Book Antiqua,Bold"&amp;8 Page &amp;P of &amp;N</oddFooter>
      </headerFooter>
    </customSheetView>
  </customSheetViews>
  <mergeCells count="30">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 ref="A38:E38"/>
    <mergeCell ref="A26:A27"/>
    <mergeCell ref="B15:B16"/>
    <mergeCell ref="D15:E15"/>
    <mergeCell ref="A25:E25"/>
    <mergeCell ref="A15:A16"/>
    <mergeCell ref="B11:C11"/>
    <mergeCell ref="B12:C12"/>
    <mergeCell ref="A14:E14"/>
    <mergeCell ref="A3:E3"/>
    <mergeCell ref="A5:E5"/>
    <mergeCell ref="B9:C9"/>
    <mergeCell ref="B10:C10"/>
    <mergeCell ref="A8:C8"/>
  </mergeCells>
  <phoneticPr fontId="7" type="noConversion"/>
  <conditionalFormatting sqref="A110:E110">
    <cfRule type="expression" dxfId="25" priority="2" stopIfTrue="1">
      <formula>$H$20="No"</formula>
    </cfRule>
  </conditionalFormatting>
  <conditionalFormatting sqref="D36:E39 A36:C40 A42:C77 D42:E109 C67:E67 C79:E104 A79:C109">
    <cfRule type="expression" dxfId="24" priority="3" stopIfTrue="1">
      <formula>$H$20=FALSE</formula>
    </cfRule>
  </conditionalFormatting>
  <conditionalFormatting sqref="D40:E41">
    <cfRule type="expression" dxfId="23" priority="1" stopIfTrue="1">
      <formula>$H$20=FALSE</formula>
    </cfRule>
  </conditionalFormatting>
  <pageMargins left="0.75" right="0.46" top="0.4" bottom="0.47" header="0.26" footer="0.28999999999999998"/>
  <pageSetup scale="84" orientation="portrait" r:id="rId32"/>
  <headerFooter alignWithMargins="0">
    <oddFooter>&amp;R&amp;"Book Antiqua,Bold"&amp;8 Page &amp;P of &amp;N</oddFooter>
  </headerFooter>
  <rowBreaks count="1" manualBreakCount="1">
    <brk id="72" max="4" man="1"/>
  </rowBreaks>
  <drawing r:id="rId33"/>
  <legacyDrawing r:id="rId34"/>
  <mc:AlternateContent xmlns:mc="http://schemas.openxmlformats.org/markup-compatibility/2006">
    <mc:Choice Requires="x14">
      <controls>
        <mc:AlternateContent xmlns:mc="http://schemas.openxmlformats.org/markup-compatibility/2006">
          <mc:Choice Requires="x14">
            <control shapeId="9235" r:id="rId35" name="Check Box 19">
              <controlPr defaultSize="0" print="0" autoFill="0" autoLine="0" autoPict="0">
                <anchor moveWithCells="1">
                  <from>
                    <xdr:col>4</xdr:col>
                    <xdr:colOff>609600</xdr:colOff>
                    <xdr:row>20</xdr:row>
                    <xdr:rowOff>171450</xdr:rowOff>
                  </from>
                  <to>
                    <xdr:col>4</xdr:col>
                    <xdr:colOff>809625</xdr:colOff>
                    <xdr:row>22</xdr:row>
                    <xdr:rowOff>66675</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tabColor indexed="11"/>
    <pageSetUpPr fitToPage="1"/>
  </sheetPr>
  <dimension ref="A1:I74"/>
  <sheetViews>
    <sheetView view="pageBreakPreview" zoomScale="115" zoomScaleSheetLayoutView="115" workbookViewId="0">
      <selection activeCell="C18" sqref="C18"/>
    </sheetView>
  </sheetViews>
  <sheetFormatPr defaultColWidth="9.140625" defaultRowHeight="15.75"/>
  <cols>
    <col min="1" max="1" width="12.140625" style="318" customWidth="1"/>
    <col min="2" max="2" width="28.5703125" style="318" customWidth="1"/>
    <col min="3" max="3" width="36.7109375" style="318" customWidth="1"/>
    <col min="4" max="4" width="15" style="318" customWidth="1"/>
    <col min="5" max="5" width="26" style="318" customWidth="1"/>
    <col min="6" max="7" width="9.140625" style="318"/>
    <col min="8" max="8" width="10.42578125" style="318" hidden="1" customWidth="1"/>
    <col min="9" max="16384" width="9.140625" style="319"/>
  </cols>
  <sheetData>
    <row r="1" spans="1:9" s="363" customFormat="1" ht="24.75" customHeight="1">
      <c r="A1" s="634" t="str">
        <f>'Attach 3(JV)'!A1</f>
        <v>Specification No. :NR1/NT/W-CIVIL/DOM/I00/24/08313 
(RFX- 5002003621)</v>
      </c>
      <c r="B1" s="635"/>
      <c r="C1" s="635"/>
      <c r="D1" s="635"/>
      <c r="E1" s="636" t="s">
        <v>543</v>
      </c>
      <c r="F1" s="637"/>
      <c r="G1" s="637"/>
      <c r="H1" s="637"/>
    </row>
    <row r="2" spans="1:9" ht="8.1" customHeight="1"/>
    <row r="3" spans="1:9" ht="33.75" customHeight="1">
      <c r="A3" s="767" t="str">
        <f>'Attach 3(JV)'!A3</f>
        <v>Construction of Open Store (size 50m x 20m) and 100RM RCC Road for storage of Spare 96nos. of Surge Arrester(SA)  at Bikaner S/s</v>
      </c>
      <c r="B3" s="768"/>
      <c r="C3" s="768"/>
      <c r="D3" s="768"/>
      <c r="E3" s="768"/>
      <c r="F3" s="320"/>
      <c r="G3" s="320"/>
      <c r="H3" s="320"/>
    </row>
    <row r="4" spans="1:9" ht="8.1" customHeight="1">
      <c r="A4" s="321"/>
      <c r="H4" s="322"/>
      <c r="I4" s="323"/>
    </row>
    <row r="5" spans="1:9" ht="27.75" customHeight="1">
      <c r="A5" s="1088" t="s">
        <v>544</v>
      </c>
      <c r="B5" s="1088"/>
      <c r="C5" s="1088"/>
      <c r="D5" s="1088"/>
      <c r="E5" s="1088"/>
      <c r="F5" s="324"/>
      <c r="H5" s="322"/>
      <c r="I5" s="323"/>
    </row>
    <row r="6" spans="1:9" ht="8.1" customHeight="1">
      <c r="A6" s="325"/>
      <c r="H6" s="322"/>
      <c r="I6" s="323"/>
    </row>
    <row r="7" spans="1:9" ht="20.100000000000001" customHeight="1">
      <c r="A7" s="324"/>
      <c r="B7" s="325"/>
      <c r="C7" s="325"/>
      <c r="H7" s="322"/>
      <c r="I7" s="323"/>
    </row>
    <row r="8" spans="1:9" ht="26.25" customHeight="1">
      <c r="A8" s="1089" t="str">
        <f>'[11]Attach 3(QR)'!A8:D8</f>
        <v>Bidder's Name and Address:</v>
      </c>
      <c r="B8" s="1089"/>
      <c r="C8" s="1089"/>
      <c r="D8" s="326" t="str">
        <f>'[11]Attach 3(JV)'!E7</f>
        <v>To:</v>
      </c>
      <c r="H8" s="322"/>
      <c r="I8" s="323"/>
    </row>
    <row r="9" spans="1:9" ht="23.25" customHeight="1">
      <c r="A9" s="955" t="str">
        <f>'Attach 3(JV)'!A8</f>
        <v/>
      </c>
      <c r="B9" s="955"/>
      <c r="C9" s="447"/>
      <c r="D9" s="12" t="s">
        <v>915</v>
      </c>
      <c r="H9" s="322"/>
      <c r="I9" s="323"/>
    </row>
    <row r="10" spans="1:9" ht="26.25" customHeight="1">
      <c r="A10" s="328" t="s">
        <v>347</v>
      </c>
      <c r="B10" s="1090">
        <f>'Attach 3(JV)'!B9</f>
        <v>0</v>
      </c>
      <c r="C10" s="1090"/>
      <c r="D10" s="12" t="s">
        <v>349</v>
      </c>
      <c r="F10" s="329"/>
      <c r="H10" s="322"/>
      <c r="I10" s="323"/>
    </row>
    <row r="11" spans="1:9" ht="16.5">
      <c r="A11" s="328" t="s">
        <v>348</v>
      </c>
      <c r="B11" s="1091">
        <f>'Attach 3(JV)'!B10</f>
        <v>0</v>
      </c>
      <c r="C11" s="1091"/>
      <c r="D11" s="12" t="s">
        <v>913</v>
      </c>
      <c r="H11" s="322"/>
      <c r="I11" s="323"/>
    </row>
    <row r="12" spans="1:9" ht="16.5">
      <c r="B12" s="1091">
        <f>'Attach 3(JV)'!B11</f>
        <v>0</v>
      </c>
      <c r="C12" s="1091"/>
      <c r="D12" s="12" t="s">
        <v>914</v>
      </c>
    </row>
    <row r="13" spans="1:9" ht="21" customHeight="1">
      <c r="A13" s="325"/>
      <c r="B13" s="1091">
        <f>'Attach 3(JV)'!B12</f>
        <v>0</v>
      </c>
      <c r="C13" s="1091"/>
      <c r="D13" s="327"/>
    </row>
    <row r="14" spans="1:9" ht="20.100000000000001" customHeight="1">
      <c r="A14" s="318" t="s">
        <v>342</v>
      </c>
    </row>
    <row r="15" spans="1:9" ht="63" customHeight="1">
      <c r="A15" s="330">
        <v>1</v>
      </c>
      <c r="B15" s="1092" t="s">
        <v>545</v>
      </c>
      <c r="C15" s="1092"/>
      <c r="D15" s="1092"/>
      <c r="E15" s="1092"/>
    </row>
    <row r="16" spans="1:9" ht="32.1" customHeight="1">
      <c r="A16" s="1093" t="s">
        <v>345</v>
      </c>
      <c r="B16" s="1093" t="s">
        <v>362</v>
      </c>
      <c r="C16" s="1093" t="s">
        <v>366</v>
      </c>
      <c r="D16" s="1095" t="s">
        <v>546</v>
      </c>
      <c r="E16" s="1096"/>
    </row>
    <row r="17" spans="1:8" ht="41.25" customHeight="1">
      <c r="A17" s="1094"/>
      <c r="B17" s="1094"/>
      <c r="C17" s="1094"/>
      <c r="D17" s="331" t="s">
        <v>368</v>
      </c>
      <c r="E17" s="331" t="s">
        <v>547</v>
      </c>
    </row>
    <row r="18" spans="1:8" ht="21.75" customHeight="1">
      <c r="A18" s="332">
        <v>1</v>
      </c>
      <c r="B18" s="333"/>
      <c r="C18" s="333"/>
      <c r="D18" s="333"/>
      <c r="E18" s="333"/>
    </row>
    <row r="19" spans="1:8" ht="21.95" customHeight="1">
      <c r="A19" s="334">
        <v>2</v>
      </c>
      <c r="B19" s="335"/>
      <c r="C19" s="335"/>
      <c r="D19" s="335"/>
      <c r="E19" s="335"/>
    </row>
    <row r="20" spans="1:8" ht="21.95" customHeight="1">
      <c r="A20" s="334">
        <v>3</v>
      </c>
      <c r="B20" s="335"/>
      <c r="C20" s="335"/>
      <c r="D20" s="335"/>
      <c r="E20" s="335"/>
    </row>
    <row r="21" spans="1:8" ht="21.95" customHeight="1">
      <c r="A21" s="334">
        <v>4</v>
      </c>
      <c r="B21" s="335"/>
      <c r="C21" s="335"/>
      <c r="D21" s="335"/>
      <c r="E21" s="335"/>
      <c r="F21" s="336"/>
      <c r="G21" s="336"/>
      <c r="H21" s="318" t="b">
        <v>0</v>
      </c>
    </row>
    <row r="22" spans="1:8" ht="24.75" customHeight="1">
      <c r="A22" s="337">
        <v>5</v>
      </c>
      <c r="B22" s="338"/>
      <c r="C22" s="338"/>
      <c r="D22" s="338"/>
      <c r="E22" s="338"/>
      <c r="F22" s="336"/>
      <c r="G22" s="336"/>
      <c r="H22" s="336"/>
    </row>
    <row r="23" spans="1:8" ht="107.25" customHeight="1">
      <c r="A23" s="339">
        <v>2</v>
      </c>
      <c r="B23" s="1097" t="s">
        <v>548</v>
      </c>
      <c r="C23" s="1097"/>
      <c r="D23" s="1097"/>
      <c r="E23" s="1097"/>
      <c r="F23" s="336"/>
      <c r="G23" s="336"/>
      <c r="H23" s="336"/>
    </row>
    <row r="24" spans="1:8" ht="18" customHeight="1">
      <c r="A24" s="340"/>
      <c r="B24" s="341"/>
      <c r="C24" s="341"/>
      <c r="D24" s="341"/>
      <c r="E24" s="341"/>
      <c r="F24" s="342"/>
      <c r="G24" s="342"/>
      <c r="H24" s="343"/>
    </row>
    <row r="25" spans="1:8" ht="54.75" hidden="1" customHeight="1">
      <c r="A25" s="1098" t="s">
        <v>79</v>
      </c>
      <c r="B25" s="1098"/>
      <c r="C25" s="1098"/>
      <c r="D25" s="1098"/>
      <c r="E25" s="1098"/>
      <c r="F25" s="342"/>
      <c r="G25" s="342"/>
      <c r="H25" s="343"/>
    </row>
    <row r="26" spans="1:8" ht="32.1" hidden="1" customHeight="1">
      <c r="A26" s="1099" t="s">
        <v>345</v>
      </c>
      <c r="B26" s="1099" t="s">
        <v>362</v>
      </c>
      <c r="C26" s="1099" t="s">
        <v>95</v>
      </c>
      <c r="D26" s="867" t="s">
        <v>96</v>
      </c>
      <c r="E26" s="868"/>
    </row>
    <row r="27" spans="1:8" ht="22.5" hidden="1" customHeight="1">
      <c r="A27" s="1100"/>
      <c r="B27" s="1100"/>
      <c r="C27" s="1100"/>
      <c r="D27" s="344" t="s">
        <v>97</v>
      </c>
      <c r="E27" s="344" t="s">
        <v>98</v>
      </c>
    </row>
    <row r="28" spans="1:8" ht="21.95" hidden="1" customHeight="1">
      <c r="A28" s="345">
        <v>1</v>
      </c>
      <c r="B28" s="346"/>
      <c r="C28" s="346"/>
      <c r="D28" s="346"/>
      <c r="E28" s="346"/>
    </row>
    <row r="29" spans="1:8" ht="21.95" hidden="1" customHeight="1">
      <c r="A29" s="345">
        <v>2</v>
      </c>
      <c r="B29" s="346"/>
      <c r="C29" s="346"/>
      <c r="D29" s="346"/>
      <c r="E29" s="346"/>
    </row>
    <row r="30" spans="1:8" ht="37.5" hidden="1" customHeight="1">
      <c r="A30" s="345">
        <v>3</v>
      </c>
      <c r="B30" s="346"/>
      <c r="C30" s="346"/>
      <c r="D30" s="346"/>
      <c r="E30" s="346"/>
    </row>
    <row r="31" spans="1:8" ht="15.95" customHeight="1"/>
    <row r="32" spans="1:8" ht="15.95" customHeight="1">
      <c r="C32" s="347"/>
    </row>
    <row r="33" spans="1:9" ht="15.95" customHeight="1">
      <c r="A33" s="348" t="s">
        <v>7</v>
      </c>
      <c r="B33" s="361" t="str">
        <f>'Attach 3(JV)'!B24</f>
        <v>--</v>
      </c>
      <c r="C33" s="347" t="s">
        <v>5</v>
      </c>
      <c r="D33" s="1101" t="str">
        <f>'Attach 3(JV)'!E24</f>
        <v/>
      </c>
      <c r="E33" s="1101"/>
    </row>
    <row r="34" spans="1:9" ht="15.95" customHeight="1">
      <c r="A34" s="348" t="s">
        <v>8</v>
      </c>
      <c r="B34" s="362" t="str">
        <f>'Attach 3(JV)'!B25</f>
        <v/>
      </c>
      <c r="C34" s="347" t="s">
        <v>6</v>
      </c>
      <c r="D34" s="1101" t="str">
        <f>'Attach 3(JV)'!E25</f>
        <v/>
      </c>
      <c r="E34" s="1101"/>
    </row>
    <row r="35" spans="1:9" s="318" customFormat="1" ht="15.75" customHeight="1">
      <c r="A35" s="319"/>
      <c r="B35" s="319"/>
      <c r="C35" s="347"/>
      <c r="D35" s="319"/>
      <c r="E35" s="319"/>
      <c r="I35" s="319"/>
    </row>
    <row r="36" spans="1:9" s="318" customFormat="1" ht="19.5" customHeight="1">
      <c r="A36" s="352" t="str">
        <f>A1</f>
        <v>Specification No. :NR1/NT/W-CIVIL/DOM/I00/24/08313 
(RFX- 5002003621)</v>
      </c>
      <c r="B36" s="353"/>
      <c r="C36" s="353"/>
      <c r="D36" s="353"/>
      <c r="E36" s="354" t="str">
        <f>E1</f>
        <v>Attachment-5A</v>
      </c>
      <c r="I36" s="319"/>
    </row>
    <row r="37" spans="1:9" s="318" customFormat="1" ht="18" customHeight="1">
      <c r="A37" s="350"/>
      <c r="I37" s="319"/>
    </row>
    <row r="38" spans="1:9" s="318" customFormat="1" ht="30" customHeight="1">
      <c r="A38" s="1102" t="s">
        <v>364</v>
      </c>
      <c r="B38" s="1102"/>
      <c r="C38" s="1102"/>
      <c r="D38" s="1102"/>
      <c r="E38" s="1102"/>
      <c r="I38" s="319"/>
    </row>
    <row r="39" spans="1:9" s="318" customFormat="1" ht="18" customHeight="1">
      <c r="I39" s="319"/>
    </row>
    <row r="40" spans="1:9" s="318" customFormat="1" ht="36" customHeight="1">
      <c r="A40" s="1103" t="s">
        <v>345</v>
      </c>
      <c r="B40" s="958" t="s">
        <v>362</v>
      </c>
      <c r="C40" s="1099" t="s">
        <v>366</v>
      </c>
      <c r="D40" s="1104" t="s">
        <v>546</v>
      </c>
      <c r="E40" s="1105"/>
      <c r="I40" s="319"/>
    </row>
    <row r="41" spans="1:9" s="318" customFormat="1" ht="36" customHeight="1">
      <c r="A41" s="944"/>
      <c r="B41" s="1100"/>
      <c r="C41" s="1100"/>
      <c r="D41" s="344" t="s">
        <v>368</v>
      </c>
      <c r="E41" s="344" t="s">
        <v>549</v>
      </c>
      <c r="I41" s="319"/>
    </row>
    <row r="42" spans="1:9" s="318" customFormat="1" ht="18" customHeight="1">
      <c r="A42" s="355"/>
      <c r="B42" s="356"/>
      <c r="C42" s="355"/>
      <c r="D42" s="355"/>
      <c r="E42" s="355"/>
      <c r="I42" s="319"/>
    </row>
    <row r="43" spans="1:9" s="318" customFormat="1" ht="18" customHeight="1">
      <c r="A43" s="357"/>
      <c r="B43" s="358"/>
      <c r="C43" s="357"/>
      <c r="D43" s="357"/>
      <c r="E43" s="357"/>
      <c r="I43" s="319"/>
    </row>
    <row r="44" spans="1:9" s="318" customFormat="1" ht="18" customHeight="1">
      <c r="A44" s="357"/>
      <c r="B44" s="358"/>
      <c r="C44" s="357" t="s">
        <v>550</v>
      </c>
      <c r="D44" s="357"/>
      <c r="E44" s="357"/>
      <c r="I44" s="319"/>
    </row>
    <row r="45" spans="1:9" s="318" customFormat="1" ht="18" customHeight="1">
      <c r="A45" s="357"/>
      <c r="B45" s="358"/>
      <c r="C45" s="357"/>
      <c r="D45" s="357"/>
      <c r="E45" s="357"/>
      <c r="I45" s="319"/>
    </row>
    <row r="46" spans="1:9" s="318" customFormat="1" ht="18" customHeight="1">
      <c r="A46" s="357"/>
      <c r="B46" s="358"/>
      <c r="C46" s="357"/>
      <c r="D46" s="357"/>
      <c r="E46" s="357"/>
      <c r="I46" s="319"/>
    </row>
    <row r="47" spans="1:9" s="318" customFormat="1" ht="18" customHeight="1">
      <c r="A47" s="357"/>
      <c r="B47" s="358"/>
      <c r="C47" s="357"/>
      <c r="D47" s="357"/>
      <c r="E47" s="357"/>
      <c r="I47" s="319"/>
    </row>
    <row r="48" spans="1:9" s="318" customFormat="1" ht="18" customHeight="1">
      <c r="A48" s="357"/>
      <c r="B48" s="358"/>
      <c r="C48" s="357"/>
      <c r="D48" s="357"/>
      <c r="E48" s="357"/>
      <c r="I48" s="319"/>
    </row>
    <row r="49" spans="1:9" s="318" customFormat="1" ht="18" customHeight="1">
      <c r="A49" s="357"/>
      <c r="B49" s="358"/>
      <c r="C49" s="357"/>
      <c r="D49" s="357"/>
      <c r="E49" s="357"/>
      <c r="I49" s="319"/>
    </row>
    <row r="50" spans="1:9" s="318" customFormat="1" ht="18" customHeight="1">
      <c r="A50" s="357"/>
      <c r="B50" s="358"/>
      <c r="C50" s="357"/>
      <c r="D50" s="357"/>
      <c r="E50" s="357"/>
      <c r="I50" s="319"/>
    </row>
    <row r="51" spans="1:9" s="318" customFormat="1" ht="18" customHeight="1">
      <c r="A51" s="357"/>
      <c r="B51" s="358"/>
      <c r="C51" s="357"/>
      <c r="D51" s="357"/>
      <c r="E51" s="357"/>
      <c r="I51" s="319"/>
    </row>
    <row r="52" spans="1:9" s="318" customFormat="1" ht="18" customHeight="1">
      <c r="A52" s="357"/>
      <c r="B52" s="358"/>
      <c r="C52" s="357"/>
      <c r="D52" s="357"/>
      <c r="E52" s="357"/>
      <c r="I52" s="319"/>
    </row>
    <row r="53" spans="1:9" s="318" customFormat="1" ht="18" customHeight="1">
      <c r="A53" s="357"/>
      <c r="B53" s="358"/>
      <c r="C53" s="357"/>
      <c r="D53" s="357"/>
      <c r="E53" s="357"/>
      <c r="I53" s="319"/>
    </row>
    <row r="54" spans="1:9" s="318" customFormat="1" ht="18" customHeight="1">
      <c r="A54" s="357"/>
      <c r="B54" s="358"/>
      <c r="C54" s="357"/>
      <c r="D54" s="357"/>
      <c r="E54" s="357"/>
      <c r="I54" s="319"/>
    </row>
    <row r="55" spans="1:9" s="318" customFormat="1" ht="18" customHeight="1">
      <c r="A55" s="357"/>
      <c r="B55" s="358"/>
      <c r="C55" s="357"/>
      <c r="D55" s="357"/>
      <c r="E55" s="357"/>
      <c r="I55" s="319"/>
    </row>
    <row r="56" spans="1:9" s="318" customFormat="1" ht="18" customHeight="1">
      <c r="A56" s="357"/>
      <c r="B56" s="358"/>
      <c r="C56" s="357"/>
      <c r="D56" s="357"/>
      <c r="E56" s="357"/>
      <c r="I56" s="319"/>
    </row>
    <row r="57" spans="1:9" s="318" customFormat="1" ht="18" customHeight="1">
      <c r="A57" s="357"/>
      <c r="B57" s="358"/>
      <c r="C57" s="357"/>
      <c r="D57" s="357"/>
      <c r="E57" s="357"/>
      <c r="I57" s="319"/>
    </row>
    <row r="58" spans="1:9" s="318" customFormat="1" ht="18" customHeight="1">
      <c r="A58" s="357"/>
      <c r="B58" s="358"/>
      <c r="C58" s="357"/>
      <c r="D58" s="357"/>
      <c r="E58" s="357"/>
      <c r="I58" s="319"/>
    </row>
    <row r="59" spans="1:9" s="318" customFormat="1" ht="18" customHeight="1">
      <c r="A59" s="357"/>
      <c r="B59" s="358"/>
      <c r="C59" s="357"/>
      <c r="D59" s="357"/>
      <c r="E59" s="357"/>
      <c r="I59" s="319"/>
    </row>
    <row r="60" spans="1:9" s="318" customFormat="1" ht="18" customHeight="1">
      <c r="A60" s="357"/>
      <c r="B60" s="358"/>
      <c r="C60" s="357"/>
      <c r="D60" s="357"/>
      <c r="E60" s="357"/>
      <c r="I60" s="319"/>
    </row>
    <row r="61" spans="1:9" s="318" customFormat="1" ht="18" customHeight="1">
      <c r="A61" s="357"/>
      <c r="B61" s="358"/>
      <c r="C61" s="357"/>
      <c r="D61" s="357"/>
      <c r="E61" s="357"/>
      <c r="I61" s="319"/>
    </row>
    <row r="62" spans="1:9" s="318" customFormat="1" ht="18" customHeight="1">
      <c r="A62" s="357"/>
      <c r="B62" s="358"/>
      <c r="C62" s="357"/>
      <c r="D62" s="357"/>
      <c r="E62" s="357"/>
      <c r="I62" s="319"/>
    </row>
    <row r="63" spans="1:9" s="318" customFormat="1" ht="18" customHeight="1">
      <c r="A63" s="357"/>
      <c r="B63" s="358"/>
      <c r="C63" s="357"/>
      <c r="D63" s="357"/>
      <c r="E63" s="357"/>
      <c r="I63" s="319"/>
    </row>
    <row r="64" spans="1:9" s="318" customFormat="1" ht="18" customHeight="1">
      <c r="A64" s="357"/>
      <c r="B64" s="358"/>
      <c r="C64" s="357"/>
      <c r="D64" s="357"/>
      <c r="E64" s="357"/>
      <c r="I64" s="319"/>
    </row>
    <row r="65" spans="1:9" s="318" customFormat="1" ht="18" customHeight="1">
      <c r="A65" s="357"/>
      <c r="B65" s="358"/>
      <c r="C65" s="357"/>
      <c r="D65" s="357"/>
      <c r="E65" s="357"/>
      <c r="I65" s="319"/>
    </row>
    <row r="66" spans="1:9" s="318" customFormat="1" ht="18" customHeight="1">
      <c r="A66" s="357"/>
      <c r="B66" s="358"/>
      <c r="C66" s="357"/>
      <c r="D66" s="357"/>
      <c r="E66" s="357"/>
      <c r="I66" s="319"/>
    </row>
    <row r="67" spans="1:9" s="318" customFormat="1" ht="18" customHeight="1">
      <c r="A67" s="357"/>
      <c r="B67" s="358"/>
      <c r="C67" s="357"/>
      <c r="D67" s="357"/>
      <c r="E67" s="357"/>
      <c r="I67" s="319"/>
    </row>
    <row r="68" spans="1:9" s="318" customFormat="1" ht="18" customHeight="1">
      <c r="A68" s="359"/>
      <c r="B68" s="360"/>
      <c r="C68" s="359"/>
      <c r="D68" s="359"/>
      <c r="E68" s="359"/>
      <c r="I68" s="319"/>
    </row>
    <row r="69" spans="1:9" s="318" customFormat="1" ht="18" customHeight="1">
      <c r="I69" s="319"/>
    </row>
    <row r="70" spans="1:9" s="318" customFormat="1" ht="24" customHeight="1">
      <c r="C70" s="347"/>
      <c r="I70" s="319"/>
    </row>
    <row r="71" spans="1:9" s="318" customFormat="1" ht="24" customHeight="1">
      <c r="A71" s="348" t="s">
        <v>7</v>
      </c>
      <c r="B71" s="349" t="str">
        <f>B33</f>
        <v>--</v>
      </c>
      <c r="C71" s="347" t="s">
        <v>5</v>
      </c>
      <c r="D71" s="351" t="str">
        <f>D33</f>
        <v/>
      </c>
      <c r="I71" s="319"/>
    </row>
    <row r="72" spans="1:9" s="318" customFormat="1" ht="24" customHeight="1">
      <c r="A72" s="348" t="s">
        <v>8</v>
      </c>
      <c r="B72" s="349" t="str">
        <f>B34</f>
        <v/>
      </c>
      <c r="C72" s="347" t="s">
        <v>6</v>
      </c>
      <c r="D72" s="351" t="str">
        <f>D34</f>
        <v/>
      </c>
      <c r="I72" s="319"/>
    </row>
    <row r="73" spans="1:9" s="318" customFormat="1" ht="24" customHeight="1">
      <c r="A73" s="348"/>
      <c r="B73" s="361"/>
      <c r="C73" s="347"/>
      <c r="D73" s="362"/>
      <c r="I73" s="319"/>
    </row>
    <row r="74" spans="1:9" s="318" customFormat="1" ht="33" customHeight="1">
      <c r="D74" s="347"/>
      <c r="I74" s="319"/>
    </row>
  </sheetData>
  <sheetProtection password="CF7A" sheet="1" objects="1" scenarios="1" formatColumns="0" formatRows="0" selectLockedCells="1"/>
  <customSheetViews>
    <customSheetView guid="{C1218C05-AE11-4FF9-BD19-E4DE5F50EED5}" scale="115" showPageBreaks="1" fitToPage="1" printArea="1" hiddenRows="1" hiddenColumns="1" view="pageBreakPreview" topLeftCell="A22">
      <selection activeCell="C18" sqref="C18"/>
      <rowBreaks count="1" manualBreakCount="1">
        <brk id="35" max="4" man="1"/>
      </rowBreaks>
      <pageMargins left="0.75" right="0.46" top="0.4" bottom="0.47" header="0.26" footer="0.28999999999999998"/>
      <pageSetup scale="87" fitToHeight="0" orientation="portrait" r:id="rId1"/>
      <headerFooter alignWithMargins="0">
        <oddFooter xml:space="preserve">&amp;R&amp;"Book Antiqua,Bold"&amp;8 Page &amp;P </oddFooter>
      </headerFooter>
    </customSheetView>
    <customSheetView guid="{4A390C3D-A443-4E7C-96F7-00F9D8821C75}" scale="115" showPageBreaks="1" fitToPage="1" printArea="1" hiddenRows="1" hiddenColumns="1" view="pageBreakPreview" topLeftCell="A10">
      <selection activeCell="C18" sqref="C18"/>
      <rowBreaks count="1" manualBreakCount="1">
        <brk id="35" max="4" man="1"/>
      </rowBreaks>
      <pageMargins left="0.75" right="0.46" top="0.4" bottom="0.47" header="0.26" footer="0.28999999999999998"/>
      <pageSetup scale="87" fitToHeight="0" orientation="portrait" r:id="rId2"/>
      <headerFooter alignWithMargins="0">
        <oddFooter xml:space="preserve">&amp;R&amp;"Book Antiqua,Bold"&amp;8 Page &amp;P </oddFooter>
      </headerFooter>
    </customSheetView>
    <customSheetView guid="{5476C51C-4037-4B28-A818-10D7CDF0C66A}"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3"/>
      <headerFooter alignWithMargins="0">
        <oddFooter xml:space="preserve">&amp;R&amp;"Book Antiqua,Bold"&amp;8 Page &amp;P </oddFooter>
      </headerFooter>
    </customSheetView>
    <customSheetView guid="{F55A58F6-8771-45A6-8050-8FCA02572CBD}"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4"/>
      <headerFooter alignWithMargins="0">
        <oddFooter xml:space="preserve">&amp;R&amp;"Book Antiqua,Bold"&amp;8 Page &amp;P </oddFooter>
      </headerFooter>
    </customSheetView>
    <customSheetView guid="{A8583C01-5E6A-4469-ADCA-440E12AA8084}"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5"/>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75" right="0.46" top="0.4" bottom="0.47" header="0.26" footer="0.28999999999999998"/>
      <pageSetup scale="87" fitToHeight="0" orientation="portrait" r:id="rId6"/>
      <headerFooter alignWithMargins="0">
        <oddFooter xml:space="preserve">&amp;R&amp;"Book Antiqua,Bold"&amp;8 Page &amp;P </oddFooter>
      </headerFooter>
    </customSheetView>
    <customSheetView guid="{A5BACB31-2B47-452B-A3BC-6D55695B550C}" scale="115" showPageBreaks="1" fitToPage="1" printArea="1" hiddenRows="1" hiddenColumns="1" view="pageBreakPreview" topLeftCell="A31">
      <selection activeCell="I23" sqref="I23"/>
      <rowBreaks count="1" manualBreakCount="1">
        <brk id="35" max="4" man="1"/>
      </rowBreaks>
      <pageMargins left="0.75" right="0.46" top="0.4" bottom="0.47" header="0.26" footer="0.28999999999999998"/>
      <pageSetup scale="86" fitToHeight="0" orientation="portrait" r:id="rId7"/>
      <headerFooter alignWithMargins="0">
        <oddFooter xml:space="preserve">&amp;R&amp;"Book Antiqua,Bold"&amp;8 Page &amp;P </oddFooter>
      </headerFooter>
    </customSheetView>
    <customSheetView guid="{F0FF5142-7780-4756-8308-9B225355DAF6}"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8"/>
      <headerFooter alignWithMargins="0">
        <oddFooter xml:space="preserve">&amp;R&amp;"Book Antiqua,Bold"&amp;8 Page &amp;P </oddFooter>
      </headerFooter>
    </customSheetView>
    <customSheetView guid="{7307877B-3267-4265-93AC-223E8EA5C2D4}" scale="115" showPageBreaks="1" fitToPage="1" printArea="1" hiddenRows="1" hiddenColumns="1" view="pageBreakPreview" topLeftCell="A10">
      <selection activeCell="C18" sqref="C18"/>
      <rowBreaks count="1" manualBreakCount="1">
        <brk id="35" max="4" man="1"/>
      </rowBreaks>
      <pageMargins left="0.75" right="0.46" top="0.4" bottom="0.47" header="0.26" footer="0.28999999999999998"/>
      <pageSetup scale="87" fitToHeight="0" orientation="portrait" r:id="rId9"/>
      <headerFooter alignWithMargins="0">
        <oddFooter xml:space="preserve">&amp;R&amp;"Book Antiqua,Bold"&amp;8 Page &amp;P </oddFooter>
      </headerFooter>
    </customSheetView>
    <customSheetView guid="{603AE1DC-E63E-4551-94D2-0F65AF5A6EB9}" scale="115" showPageBreaks="1" fitToPage="1" printArea="1" hiddenRows="1" hiddenColumns="1" view="pageBreakPreview">
      <selection activeCell="C18" sqref="C18"/>
      <rowBreaks count="1" manualBreakCount="1">
        <brk id="35" max="4" man="1"/>
      </rowBreaks>
      <pageMargins left="0.75" right="0.46" top="0.4" bottom="0.47" header="0.26" footer="0.28999999999999998"/>
      <pageSetup scale="87" fitToHeight="0" orientation="portrait" r:id="rId10"/>
      <headerFooter alignWithMargins="0">
        <oddFooter xml:space="preserve">&amp;R&amp;"Book Antiqua,Bold"&amp;8 Page &amp;P </oddFooter>
      </headerFooter>
    </customSheetView>
  </customSheetViews>
  <mergeCells count="26">
    <mergeCell ref="D33:E33"/>
    <mergeCell ref="D34:E34"/>
    <mergeCell ref="A38:E38"/>
    <mergeCell ref="A40:A41"/>
    <mergeCell ref="B40:B41"/>
    <mergeCell ref="C40:C41"/>
    <mergeCell ref="D40:E40"/>
    <mergeCell ref="B23:E23"/>
    <mergeCell ref="A25:E25"/>
    <mergeCell ref="A26:A27"/>
    <mergeCell ref="B26:B27"/>
    <mergeCell ref="C26:C27"/>
    <mergeCell ref="D26:E26"/>
    <mergeCell ref="B12:C12"/>
    <mergeCell ref="A9:B9"/>
    <mergeCell ref="B13:C13"/>
    <mergeCell ref="B15:E15"/>
    <mergeCell ref="A16:A17"/>
    <mergeCell ref="B16:B17"/>
    <mergeCell ref="C16:C17"/>
    <mergeCell ref="D16:E16"/>
    <mergeCell ref="A3:E3"/>
    <mergeCell ref="A5:E5"/>
    <mergeCell ref="A8:C8"/>
    <mergeCell ref="B10:C10"/>
    <mergeCell ref="B11:C11"/>
  </mergeCells>
  <conditionalFormatting sqref="A36:E39 A42:E73">
    <cfRule type="expression" dxfId="22" priority="3" stopIfTrue="1">
      <formula>$H$21=FALSE</formula>
    </cfRule>
  </conditionalFormatting>
  <conditionalFormatting sqref="A40:E41">
    <cfRule type="expression" dxfId="21" priority="4" stopIfTrue="1">
      <formula>$H$21=FALSE</formula>
    </cfRule>
  </conditionalFormatting>
  <conditionalFormatting sqref="A74:E74">
    <cfRule type="expression" dxfId="20" priority="2" stopIfTrue="1">
      <formula>$H$21="No"</formula>
    </cfRule>
  </conditionalFormatting>
  <conditionalFormatting sqref="F40:IV41">
    <cfRule type="expression" dxfId="19" priority="1" stopIfTrue="1">
      <formula>$H$21=FALSE</formula>
    </cfRule>
  </conditionalFormatting>
  <pageMargins left="0.75" right="0.46" top="0.4" bottom="0.47" header="0.26" footer="0.28999999999999998"/>
  <pageSetup scale="87" fitToHeight="0" orientation="portrait" r:id="rId11"/>
  <headerFooter alignWithMargins="0">
    <oddFooter xml:space="preserve">&amp;R&amp;"Book Antiqua,Bold"&amp;8 Page &amp;P </oddFooter>
  </headerFooter>
  <rowBreaks count="1" manualBreakCount="1">
    <brk id="35" max="4" man="1"/>
  </rowBreaks>
  <drawing r:id="rId12"/>
  <legacyDrawing r:id="rId13"/>
  <mc:AlternateContent xmlns:mc="http://schemas.openxmlformats.org/markup-compatibility/2006">
    <mc:Choice Requires="x14">
      <controls>
        <mc:AlternateContent xmlns:mc="http://schemas.openxmlformats.org/markup-compatibility/2006">
          <mc:Choice Requires="x14">
            <control shapeId="74753" r:id="rId14" name="Check Box 1">
              <controlPr defaultSize="0" print="0" autoFill="0" autoLine="0" autoPict="0">
                <anchor moveWithCells="1">
                  <from>
                    <xdr:col>4</xdr:col>
                    <xdr:colOff>714375</xdr:colOff>
                    <xdr:row>22</xdr:row>
                    <xdr:rowOff>762000</xdr:rowOff>
                  </from>
                  <to>
                    <xdr:col>4</xdr:col>
                    <xdr:colOff>914400</xdr:colOff>
                    <xdr:row>23</xdr:row>
                    <xdr:rowOff>104775</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tabColor indexed="45"/>
    <pageSetUpPr fitToPage="1"/>
  </sheetPr>
  <dimension ref="A1:Z51"/>
  <sheetViews>
    <sheetView showGridLines="0" view="pageBreakPreview" zoomScaleSheetLayoutView="100" workbookViewId="0">
      <selection activeCell="A17" sqref="A17"/>
    </sheetView>
  </sheetViews>
  <sheetFormatPr defaultColWidth="9.140625" defaultRowHeight="16.5"/>
  <cols>
    <col min="1" max="1" width="12.140625" style="29" customWidth="1"/>
    <col min="2" max="2" width="20.5703125" style="29" customWidth="1"/>
    <col min="3" max="3" width="11.42578125" style="29" customWidth="1"/>
    <col min="4" max="4" width="19.42578125" style="29" customWidth="1"/>
    <col min="5" max="5" width="49.42578125" style="29" customWidth="1"/>
    <col min="6" max="7" width="9.140625" style="24"/>
    <col min="8" max="8" width="0" style="24" hidden="1" customWidth="1"/>
    <col min="9" max="16384" width="9.140625" style="25"/>
  </cols>
  <sheetData>
    <row r="1" spans="1:26" s="616" customFormat="1" ht="16.5" customHeight="1">
      <c r="A1" s="1068" t="str">
        <f>'Attach 3(JV)'!A1</f>
        <v>Specification No. :NR1/NT/W-CIVIL/DOM/I00/24/08313 
(RFX- 5002003621)</v>
      </c>
      <c r="B1" s="1068"/>
      <c r="C1" s="1068"/>
      <c r="D1" s="1068"/>
      <c r="E1" s="631" t="str">
        <f>"Attachment-6 " &amp; 'Attach 3(JV)'!AT1</f>
        <v xml:space="preserve">Attachment-6 </v>
      </c>
      <c r="F1" s="615"/>
      <c r="G1" s="615"/>
      <c r="H1" s="615"/>
      <c r="Z1" s="638"/>
    </row>
    <row r="2" spans="1:26" ht="3.75" customHeight="1">
      <c r="Z2" s="138"/>
    </row>
    <row r="3" spans="1:26" ht="44.25" customHeight="1">
      <c r="A3" s="767" t="str">
        <f>'Attach 3(JV)'!A3</f>
        <v>Construction of Open Store (size 50m x 20m) and 100RM RCC Road for storage of Spare 96nos. of Surge Arrester(SA)  at Bikaner S/s</v>
      </c>
      <c r="B3" s="768"/>
      <c r="C3" s="768"/>
      <c r="D3" s="768"/>
      <c r="E3" s="768"/>
      <c r="F3" s="26"/>
      <c r="G3" s="27"/>
      <c r="H3" s="26"/>
    </row>
    <row r="4" spans="1:26" ht="6.75" customHeight="1">
      <c r="A4" s="28"/>
      <c r="H4" s="30"/>
      <c r="I4" s="11"/>
    </row>
    <row r="5" spans="1:26" ht="20.100000000000001" customHeight="1">
      <c r="A5" s="788" t="s">
        <v>48</v>
      </c>
      <c r="B5" s="788"/>
      <c r="C5" s="788"/>
      <c r="D5" s="788"/>
      <c r="E5" s="788"/>
      <c r="F5" s="31"/>
      <c r="H5" s="30"/>
      <c r="I5" s="11"/>
    </row>
    <row r="6" spans="1:26" ht="10.5" customHeight="1">
      <c r="A6" s="32"/>
      <c r="H6" s="30"/>
      <c r="I6" s="11"/>
    </row>
    <row r="7" spans="1:26" ht="20.100000000000001" customHeight="1">
      <c r="A7" s="33" t="str">
        <f>'Attach 3(JV)'!A7</f>
        <v xml:space="preserve">Bidder’s Name and Address </v>
      </c>
      <c r="E7" s="15" t="str">
        <f>'Attach 3(JV)'!E7</f>
        <v>To:</v>
      </c>
      <c r="H7" s="30"/>
      <c r="I7" s="11"/>
    </row>
    <row r="8" spans="1:26" ht="36" customHeight="1">
      <c r="A8" s="794" t="str">
        <f>'Attach 3(JV)'!A8</f>
        <v/>
      </c>
      <c r="B8" s="794"/>
      <c r="C8" s="794"/>
      <c r="D8" s="794"/>
      <c r="E8" s="12" t="str">
        <f>'Attach 3(JV)'!E8</f>
        <v>Contract &amp; Materials</v>
      </c>
      <c r="H8" s="30"/>
      <c r="I8" s="11"/>
    </row>
    <row r="9" spans="1:26" ht="20.100000000000001" customHeight="1">
      <c r="A9" s="13" t="s">
        <v>347</v>
      </c>
      <c r="B9" s="791">
        <f>'Attach 3(JV)'!B9</f>
        <v>0</v>
      </c>
      <c r="C9" s="791"/>
      <c r="D9" s="791"/>
      <c r="E9" s="12" t="str">
        <f>'Attach 3(JV)'!E9</f>
        <v>Power Grid Corporation of India Ltd.,</v>
      </c>
      <c r="H9" s="30"/>
      <c r="I9" s="11"/>
    </row>
    <row r="10" spans="1:26" ht="20.100000000000001" customHeight="1">
      <c r="A10" s="13" t="s">
        <v>348</v>
      </c>
      <c r="B10" s="791">
        <f>'Attach 3(JV)'!B10</f>
        <v>0</v>
      </c>
      <c r="C10" s="791"/>
      <c r="D10" s="791"/>
      <c r="E10" s="12" t="str">
        <f>'Attach 3(JV)'!E10</f>
        <v>Northern Region-I, Reagional Headquarter</v>
      </c>
      <c r="H10" s="30"/>
      <c r="I10" s="11"/>
    </row>
    <row r="11" spans="1:26" ht="20.100000000000001" customHeight="1">
      <c r="B11" s="791">
        <f>'Attach 3(JV)'!B11</f>
        <v>0</v>
      </c>
      <c r="C11" s="791"/>
      <c r="D11" s="791"/>
      <c r="E11" s="12" t="str">
        <f>'Attach 3(JV)'!E11</f>
        <v>SCO Bay No. 5 to 10, Sector- 16 A</v>
      </c>
    </row>
    <row r="12" spans="1:26" ht="17.25" customHeight="1">
      <c r="A12" s="32"/>
      <c r="B12" s="791">
        <f>'Attach 3(JV)'!B12</f>
        <v>0</v>
      </c>
      <c r="C12" s="791"/>
      <c r="D12" s="791"/>
      <c r="E12" s="12"/>
    </row>
    <row r="13" spans="1:26" ht="21" customHeight="1">
      <c r="A13" s="29" t="s">
        <v>342</v>
      </c>
      <c r="B13" s="99"/>
      <c r="C13" s="99"/>
      <c r="D13" s="99"/>
    </row>
    <row r="14" spans="1:26" ht="45" customHeight="1">
      <c r="A14" s="1063" t="s">
        <v>49</v>
      </c>
      <c r="B14" s="1063"/>
      <c r="C14" s="1063"/>
      <c r="D14" s="1063"/>
      <c r="E14" s="1063"/>
      <c r="F14" s="34"/>
      <c r="G14" s="34"/>
      <c r="H14" s="34"/>
    </row>
    <row r="15" spans="1:26" ht="12" customHeight="1">
      <c r="A15" s="32"/>
      <c r="B15" s="32"/>
      <c r="C15" s="32"/>
      <c r="D15" s="32"/>
      <c r="E15" s="32"/>
      <c r="F15" s="34"/>
      <c r="G15" s="34"/>
      <c r="H15" s="34"/>
    </row>
    <row r="16" spans="1:26" ht="42" customHeight="1">
      <c r="A16" s="45" t="s">
        <v>345</v>
      </c>
      <c r="B16" s="45" t="s">
        <v>50</v>
      </c>
      <c r="C16" s="1108" t="s">
        <v>51</v>
      </c>
      <c r="D16" s="1108"/>
      <c r="E16" s="45" t="s">
        <v>52</v>
      </c>
      <c r="F16" s="34"/>
      <c r="G16" s="34"/>
      <c r="H16" s="34"/>
    </row>
    <row r="17" spans="1:8" ht="21" customHeight="1">
      <c r="A17" s="252"/>
      <c r="B17" s="252"/>
      <c r="C17" s="1106"/>
      <c r="D17" s="1107"/>
      <c r="E17" s="252"/>
      <c r="F17" s="34"/>
      <c r="G17" s="34"/>
      <c r="H17" s="34"/>
    </row>
    <row r="18" spans="1:8" ht="21" customHeight="1">
      <c r="A18" s="252"/>
      <c r="B18" s="252"/>
      <c r="C18" s="1106"/>
      <c r="D18" s="1107"/>
      <c r="E18" s="252"/>
      <c r="F18" s="34"/>
      <c r="G18" s="34"/>
      <c r="H18" s="34"/>
    </row>
    <row r="19" spans="1:8" ht="21" customHeight="1">
      <c r="A19" s="252"/>
      <c r="B19" s="252"/>
      <c r="C19" s="1109"/>
      <c r="D19" s="1109"/>
      <c r="E19" s="252"/>
      <c r="F19" s="34"/>
      <c r="G19" s="34"/>
      <c r="H19" s="34"/>
    </row>
    <row r="20" spans="1:8" ht="21" customHeight="1">
      <c r="A20" s="252"/>
      <c r="B20" s="252"/>
      <c r="C20" s="1109"/>
      <c r="D20" s="1109"/>
      <c r="E20" s="252"/>
      <c r="F20" s="189"/>
      <c r="G20" s="189"/>
      <c r="H20" s="187" t="b">
        <v>0</v>
      </c>
    </row>
    <row r="21" spans="1:8" ht="21" customHeight="1">
      <c r="A21" s="252"/>
      <c r="B21" s="252"/>
      <c r="C21" s="1109"/>
      <c r="D21" s="1109"/>
      <c r="E21" s="252"/>
      <c r="F21" s="189"/>
      <c r="G21" s="189"/>
      <c r="H21" s="186"/>
    </row>
    <row r="22" spans="1:8" ht="16.5" customHeight="1">
      <c r="D22" s="32"/>
      <c r="E22" s="32"/>
      <c r="F22" s="34"/>
      <c r="G22" s="34"/>
      <c r="H22" s="34"/>
    </row>
    <row r="23" spans="1:8" s="24" customFormat="1" ht="51.75" customHeight="1">
      <c r="A23" s="1069" t="s">
        <v>53</v>
      </c>
      <c r="B23" s="1069"/>
      <c r="C23" s="1069"/>
      <c r="D23" s="1069"/>
      <c r="E23" s="1069"/>
      <c r="F23" s="34"/>
      <c r="G23" s="34"/>
      <c r="H23" s="34"/>
    </row>
    <row r="24" spans="1:8" s="24" customFormat="1" ht="96.75" customHeight="1">
      <c r="A24" s="1069" t="s">
        <v>54</v>
      </c>
      <c r="B24" s="1069"/>
      <c r="C24" s="1069"/>
      <c r="D24" s="1069"/>
      <c r="E24" s="1069"/>
      <c r="F24" s="34"/>
      <c r="G24" s="34"/>
      <c r="H24" s="34"/>
    </row>
    <row r="25" spans="1:8" s="24" customFormat="1" ht="24" customHeight="1">
      <c r="A25" s="179"/>
      <c r="B25" s="179"/>
      <c r="C25" s="179"/>
      <c r="D25" s="37"/>
      <c r="E25" s="179"/>
      <c r="F25" s="34"/>
      <c r="G25" s="34"/>
      <c r="H25" s="34"/>
    </row>
    <row r="26" spans="1:8" ht="24" customHeight="1">
      <c r="A26" s="36" t="s">
        <v>7</v>
      </c>
      <c r="B26" s="68" t="str">
        <f>'Attach 3(JV)'!B24</f>
        <v>--</v>
      </c>
      <c r="C26" s="40"/>
      <c r="D26" s="37" t="s">
        <v>5</v>
      </c>
      <c r="E26" s="241" t="str">
        <f>'Attach 3(JV)'!E24</f>
        <v/>
      </c>
    </row>
    <row r="27" spans="1:8" ht="24" customHeight="1">
      <c r="A27" s="36" t="s">
        <v>8</v>
      </c>
      <c r="B27" s="241" t="str">
        <f>'Attach 3(JV)'!B25</f>
        <v/>
      </c>
      <c r="C27" s="40"/>
      <c r="D27" s="37" t="s">
        <v>6</v>
      </c>
      <c r="E27" s="241" t="str">
        <f>'Attach 3(JV)'!E25</f>
        <v/>
      </c>
    </row>
    <row r="28" spans="1:8" ht="24" customHeight="1">
      <c r="D28" s="37"/>
    </row>
    <row r="29" spans="1:8" ht="24" customHeight="1">
      <c r="D29" s="37"/>
    </row>
    <row r="30" spans="1:8" s="50" customFormat="1" ht="32.25" customHeight="1">
      <c r="A30" s="33" t="str">
        <f>A1</f>
        <v>Specification No. :NR1/NT/W-CIVIL/DOM/I00/24/08313 
(RFX- 5002003621)</v>
      </c>
      <c r="B30" s="33"/>
      <c r="C30" s="33"/>
      <c r="D30" s="33"/>
      <c r="E30" s="57" t="str">
        <f>"Annexure I to" &amp; E1</f>
        <v xml:space="preserve">Annexure I toAttachment-6 </v>
      </c>
      <c r="F30" s="49"/>
      <c r="G30" s="49"/>
      <c r="H30" s="49"/>
    </row>
    <row r="31" spans="1:8" ht="15.75" customHeight="1">
      <c r="A31" s="1111"/>
      <c r="B31" s="1111"/>
      <c r="C31" s="1111"/>
      <c r="D31" s="1111"/>
      <c r="E31" s="1111"/>
    </row>
    <row r="32" spans="1:8" ht="20.100000000000001" customHeight="1">
      <c r="A32" s="1110" t="str">
        <f>A5</f>
        <v>(Alternative, Deviations and Exceptions to the Provisions)</v>
      </c>
      <c r="B32" s="1110"/>
      <c r="C32" s="1110"/>
      <c r="D32" s="1110"/>
      <c r="E32" s="1110"/>
    </row>
    <row r="33" spans="1:5" ht="20.100000000000001" customHeight="1">
      <c r="A33" s="1110" t="s">
        <v>176</v>
      </c>
      <c r="B33" s="1110"/>
      <c r="C33" s="1110"/>
      <c r="D33" s="1110"/>
      <c r="E33" s="1110"/>
    </row>
    <row r="34" spans="1:5" ht="20.100000000000001" customHeight="1"/>
    <row r="35" spans="1:5" ht="42" customHeight="1">
      <c r="A35" s="45" t="s">
        <v>345</v>
      </c>
      <c r="B35" s="45" t="s">
        <v>50</v>
      </c>
      <c r="C35" s="1108" t="s">
        <v>51</v>
      </c>
      <c r="D35" s="1108"/>
      <c r="E35" s="45" t="s">
        <v>52</v>
      </c>
    </row>
    <row r="36" spans="1:5" ht="39.950000000000003" customHeight="1">
      <c r="A36" s="252"/>
      <c r="B36" s="252"/>
      <c r="C36" s="1106"/>
      <c r="D36" s="1107"/>
      <c r="E36" s="252"/>
    </row>
    <row r="37" spans="1:5" ht="39.950000000000003" customHeight="1">
      <c r="A37" s="252"/>
      <c r="B37" s="252"/>
      <c r="C37" s="1106"/>
      <c r="D37" s="1107"/>
      <c r="E37" s="252"/>
    </row>
    <row r="38" spans="1:5" ht="39.950000000000003" customHeight="1">
      <c r="A38" s="252"/>
      <c r="B38" s="252"/>
      <c r="C38" s="1106"/>
      <c r="D38" s="1107"/>
      <c r="E38" s="252"/>
    </row>
    <row r="39" spans="1:5" ht="39.950000000000003" customHeight="1">
      <c r="A39" s="252"/>
      <c r="B39" s="252"/>
      <c r="C39" s="1106"/>
      <c r="D39" s="1107"/>
      <c r="E39" s="252"/>
    </row>
    <row r="40" spans="1:5" ht="39.950000000000003" customHeight="1">
      <c r="A40" s="252"/>
      <c r="B40" s="252"/>
      <c r="C40" s="1106"/>
      <c r="D40" s="1107"/>
      <c r="E40" s="252"/>
    </row>
    <row r="41" spans="1:5" ht="39.950000000000003" customHeight="1">
      <c r="A41" s="252"/>
      <c r="B41" s="252"/>
      <c r="C41" s="1106"/>
      <c r="D41" s="1107"/>
      <c r="E41" s="252"/>
    </row>
    <row r="42" spans="1:5" ht="39.950000000000003" customHeight="1">
      <c r="A42" s="252"/>
      <c r="B42" s="252"/>
      <c r="C42" s="1106"/>
      <c r="D42" s="1107"/>
      <c r="E42" s="252"/>
    </row>
    <row r="43" spans="1:5" ht="39.950000000000003" customHeight="1">
      <c r="A43" s="252"/>
      <c r="B43" s="252"/>
      <c r="C43" s="1106"/>
      <c r="D43" s="1107"/>
      <c r="E43" s="252"/>
    </row>
    <row r="44" spans="1:5" ht="39.950000000000003" customHeight="1">
      <c r="A44" s="252"/>
      <c r="B44" s="252"/>
      <c r="C44" s="1106"/>
      <c r="D44" s="1107"/>
      <c r="E44" s="252"/>
    </row>
    <row r="45" spans="1:5" ht="39.950000000000003" customHeight="1">
      <c r="A45" s="252"/>
      <c r="B45" s="252"/>
      <c r="C45" s="1106"/>
      <c r="D45" s="1107"/>
      <c r="E45" s="252"/>
    </row>
    <row r="46" spans="1:5" ht="20.100000000000001" customHeight="1"/>
    <row r="47" spans="1:5" ht="25.5" customHeight="1"/>
    <row r="48" spans="1:5" ht="25.5" customHeight="1">
      <c r="A48" s="25"/>
      <c r="B48" s="25"/>
      <c r="C48" s="25"/>
      <c r="D48" s="37"/>
      <c r="E48" s="25"/>
    </row>
    <row r="49" spans="1:5" ht="25.5" customHeight="1">
      <c r="A49" s="36" t="s">
        <v>7</v>
      </c>
      <c r="B49" s="68" t="str">
        <f>B26</f>
        <v>--</v>
      </c>
      <c r="C49" s="40"/>
      <c r="D49" s="37" t="s">
        <v>5</v>
      </c>
      <c r="E49" s="241" t="str">
        <f>E26</f>
        <v/>
      </c>
    </row>
    <row r="50" spans="1:5" ht="25.5" customHeight="1">
      <c r="A50" s="36" t="s">
        <v>8</v>
      </c>
      <c r="B50" s="246" t="str">
        <f>B27</f>
        <v/>
      </c>
      <c r="C50" s="40"/>
      <c r="D50" s="37" t="s">
        <v>6</v>
      </c>
      <c r="E50" s="241" t="str">
        <f>E27</f>
        <v/>
      </c>
    </row>
    <row r="51" spans="1:5" ht="25.5" customHeight="1">
      <c r="D51" s="37"/>
    </row>
  </sheetData>
  <sheetProtection password="CF7A" sheet="1" objects="1" scenarios="1" formatColumns="0" formatRows="0" selectLockedCells="1"/>
  <customSheetViews>
    <customSheetView guid="{C1218C05-AE11-4FF9-BD19-E4DE5F50EED5}" scale="145" showPageBreaks="1" showGridLines="0" fitToPage="1" printArea="1" hiddenColumns="1" view="pageBreakPreview" topLeftCell="A16">
      <selection activeCell="A17" sqref="A17"/>
      <pageMargins left="0.75" right="0.63" top="0.57999999999999996" bottom="0.4" header="0.34" footer="0.2"/>
      <pageSetup scale="89" fitToHeight="0" orientation="portrait" r:id="rId1"/>
      <headerFooter alignWithMargins="0">
        <oddFooter>&amp;R&amp;"Book Antiqua,Bold"&amp;8 Page &amp;P of &amp;N</oddFooter>
      </headerFooter>
    </customSheetView>
    <customSheetView guid="{4A390C3D-A443-4E7C-96F7-00F9D8821C75}" scale="145" showPageBreaks="1" showGridLines="0" fitToPage="1" printArea="1" hiddenColumns="1" view="pageBreakPreview" topLeftCell="A5">
      <selection activeCell="A17" sqref="A17"/>
      <pageMargins left="0.75" right="0.63" top="0.57999999999999996" bottom="0.4" header="0.34" footer="0.2"/>
      <pageSetup scale="89" fitToHeight="0" orientation="portrait" r:id="rId2"/>
      <headerFooter alignWithMargins="0">
        <oddFooter>&amp;R&amp;"Book Antiqua,Bold"&amp;8 Page &amp;P of &amp;N</oddFooter>
      </headerFooter>
    </customSheetView>
    <customSheetView guid="{5476C51C-4037-4B28-A818-10D7CDF0C66A}" scale="145" showPageBreaks="1" showGridLines="0" fitToPage="1" printArea="1" hiddenColumns="1" view="pageBreakPreview">
      <selection activeCell="A36" sqref="A36"/>
      <pageMargins left="0.75" right="0.63" top="0.57999999999999996" bottom="0.4" header="0.34" footer="0.2"/>
      <pageSetup scale="89" fitToHeight="0" orientation="portrait" r:id="rId3"/>
      <headerFooter alignWithMargins="0">
        <oddFooter>&amp;R&amp;"Book Antiqua,Bold"&amp;8 Page &amp;P of &amp;N</oddFooter>
      </headerFooter>
    </customSheetView>
    <customSheetView guid="{F55A58F6-8771-45A6-8050-8FCA02572CBD}" scale="145" showPageBreaks="1" showGridLines="0" fitToPage="1" printArea="1" hiddenColumns="1" view="pageBreakPreview">
      <selection activeCell="A36" sqref="A36"/>
      <pageMargins left="0.75" right="0.63" top="0.57999999999999996" bottom="0.4" header="0.34" footer="0.2"/>
      <pageSetup scale="89" fitToHeight="0" orientation="portrait" r:id="rId4"/>
      <headerFooter alignWithMargins="0">
        <oddFooter>&amp;R&amp;"Book Antiqua,Bold"&amp;8 Page &amp;P of &amp;N</oddFooter>
      </headerFooter>
    </customSheetView>
    <customSheetView guid="{A8583C01-5E6A-4469-ADCA-440E12AA8084}" scale="145" showPageBreaks="1" showGridLines="0" fitToPage="1" printArea="1" hiddenColumns="1" view="pageBreakPreview" topLeftCell="A25">
      <selection activeCell="A36" sqref="A36"/>
      <pageMargins left="0.75" right="0.63" top="0.57999999999999996" bottom="0.4" header="0.34" footer="0.2"/>
      <pageSetup scale="89" fitToHeight="0" orientation="portrait" r:id="rId5"/>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75" right="0.63" top="0.57999999999999996" bottom="0.4" header="0.34" footer="0.2"/>
      <pageSetup scale="89" fitToHeight="0" orientation="portrait" r:id="rId6"/>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75" right="0.63" top="0.57999999999999996" bottom="0.4" header="0.34" footer="0.2"/>
      <pageSetup scale="96" orientation="portrait" r:id="rId7"/>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75" right="0.63" top="0.57999999999999996" bottom="0.4" header="0.34" footer="0.2"/>
      <pageSetup scale="96" orientation="portrait" r:id="rId8"/>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75" right="0.63" top="0.57999999999999996" bottom="0.4" header="0.34" footer="0.2"/>
      <pageSetup scale="96" orientation="portrait" r:id="rId9"/>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75" right="0.63" top="0.57999999999999996" bottom="0.4" header="0.34" footer="0.2"/>
      <pageSetup scale="96" orientation="portrait" r:id="rId10"/>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75" right="0.63" top="0.57999999999999996" bottom="0.4" header="0.34" footer="0.2"/>
      <pageSetup scale="96" orientation="portrait" r:id="rId11"/>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12"/>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13"/>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14"/>
      <headerFooter alignWithMargins="0">
        <oddFooter>&amp;R&amp;"Book Antiqua,Bold"&amp;8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15"/>
      <headerFooter alignWithMargins="0">
        <oddFooter>&amp;R&amp;"Book Antiqua,Bold"&amp;8 Page &amp;P of &amp;N</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75" right="0.75" top="0.41" bottom="0.37" header="0.23" footer="0.16"/>
      <pageSetup orientation="portrait" r:id="rId17"/>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19"/>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20"/>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21"/>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22"/>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75" right="0.63" top="0.57999999999999996" bottom="0.4" header="0.34" footer="0.2"/>
      <pageSetup scale="96" orientation="portrait" r:id="rId23"/>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75" right="0.63" top="0.57999999999999996" bottom="0.4" header="0.34" footer="0.2"/>
      <pageSetup scale="96" orientation="portrait" r:id="rId24"/>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75" right="0.63" top="0.57999999999999996" bottom="0.4" header="0.34" footer="0.2"/>
      <pageSetup scale="96" orientation="portrait" r:id="rId25"/>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75" right="0.63" top="0.57999999999999996" bottom="0.4" header="0.34" footer="0.2"/>
      <pageSetup scale="96" orientation="portrait" r:id="rId26"/>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75" right="0.63" top="0.57999999999999996" bottom="0.4" header="0.34" footer="0.2"/>
      <pageSetup scale="96" orientation="portrait" r:id="rId27"/>
      <headerFooter alignWithMargins="0">
        <oddFooter>&amp;R&amp;"Book Antiqua,Bold"&amp;8 Page &amp;P of &amp;N</oddFooter>
      </headerFooter>
    </customSheetView>
    <customSheetView guid="{A5BACB31-2B47-452B-A3BC-6D55695B550C}" scale="145" showPageBreaks="1" showGridLines="0" fitToPage="1" printArea="1" hiddenColumns="1" view="pageBreakPreview" topLeftCell="A13">
      <selection activeCell="A36" sqref="A36"/>
      <pageMargins left="0.75" right="0.63" top="0.57999999999999996" bottom="0.4" header="0.34" footer="0.2"/>
      <pageSetup scale="89" fitToHeight="0" orientation="portrait" r:id="rId28"/>
      <headerFooter alignWithMargins="0">
        <oddFooter>&amp;R&amp;"Book Antiqua,Bold"&amp;8 Page &amp;P of &amp;N</oddFooter>
      </headerFooter>
    </customSheetView>
    <customSheetView guid="{F0FF5142-7780-4756-8308-9B225355DAF6}" scale="145" showPageBreaks="1" showGridLines="0" fitToPage="1" printArea="1" hiddenColumns="1" view="pageBreakPreview">
      <selection activeCell="A36" sqref="A36"/>
      <pageMargins left="0.75" right="0.63" top="0.57999999999999996" bottom="0.4" header="0.34" footer="0.2"/>
      <pageSetup scale="89" fitToHeight="0" orientation="portrait" r:id="rId29"/>
      <headerFooter alignWithMargins="0">
        <oddFooter>&amp;R&amp;"Book Antiqua,Bold"&amp;8 Page &amp;P of &amp;N</oddFooter>
      </headerFooter>
    </customSheetView>
    <customSheetView guid="{7307877B-3267-4265-93AC-223E8EA5C2D4}" scale="145" showPageBreaks="1" showGridLines="0" fitToPage="1" printArea="1" hiddenColumns="1" view="pageBreakPreview" topLeftCell="A5">
      <selection activeCell="A17" sqref="A17"/>
      <pageMargins left="0.75" right="0.63" top="0.57999999999999996" bottom="0.4" header="0.34" footer="0.2"/>
      <pageSetup scale="89" fitToHeight="0" orientation="portrait" r:id="rId30"/>
      <headerFooter alignWithMargins="0">
        <oddFooter>&amp;R&amp;"Book Antiqua,Bold"&amp;8 Page &amp;P of &amp;N</oddFooter>
      </headerFooter>
    </customSheetView>
    <customSheetView guid="{603AE1DC-E63E-4551-94D2-0F65AF5A6EB9}" scale="145" showPageBreaks="1" showGridLines="0" fitToPage="1" printArea="1" hiddenColumns="1" view="pageBreakPreview">
      <selection activeCell="A17" sqref="A17"/>
      <pageMargins left="0.75" right="0.63" top="0.57999999999999996" bottom="0.4" header="0.34" footer="0.2"/>
      <pageSetup scale="89" fitToHeight="0" orientation="portrait" r:id="rId31"/>
      <headerFooter alignWithMargins="0">
        <oddFooter>&amp;R&amp;"Book Antiqua,Bold"&amp;8 Page &amp;P of &amp;N</oddFooter>
      </headerFooter>
    </customSheetView>
  </customSheetViews>
  <mergeCells count="31">
    <mergeCell ref="C21:D21"/>
    <mergeCell ref="A3:E3"/>
    <mergeCell ref="B11:D11"/>
    <mergeCell ref="B9:D9"/>
    <mergeCell ref="B12:D12"/>
    <mergeCell ref="A14:E14"/>
    <mergeCell ref="C17:D17"/>
    <mergeCell ref="A24:E24"/>
    <mergeCell ref="C43:D43"/>
    <mergeCell ref="C40:D40"/>
    <mergeCell ref="C38:D38"/>
    <mergeCell ref="A23:E23"/>
    <mergeCell ref="A33:E33"/>
    <mergeCell ref="C39:D39"/>
    <mergeCell ref="A31:E31"/>
    <mergeCell ref="A32:E32"/>
    <mergeCell ref="A1:D1"/>
    <mergeCell ref="C20:D20"/>
    <mergeCell ref="C18:D18"/>
    <mergeCell ref="C19:D19"/>
    <mergeCell ref="C16:D16"/>
    <mergeCell ref="A8:D8"/>
    <mergeCell ref="A5:E5"/>
    <mergeCell ref="B10:D10"/>
    <mergeCell ref="C45:D45"/>
    <mergeCell ref="C41:D41"/>
    <mergeCell ref="C42:D42"/>
    <mergeCell ref="C35:D35"/>
    <mergeCell ref="C36:D36"/>
    <mergeCell ref="C37:D37"/>
    <mergeCell ref="C44:D44"/>
  </mergeCells>
  <phoneticPr fontId="7" type="noConversion"/>
  <conditionalFormatting sqref="A30:E30">
    <cfRule type="expression" dxfId="18" priority="1" stopIfTrue="1">
      <formula>$H$20=FALSE</formula>
    </cfRule>
  </conditionalFormatting>
  <conditionalFormatting sqref="A31:E51">
    <cfRule type="expression" dxfId="17" priority="3" stopIfTrue="1">
      <formula>$H$20=FALSE</formula>
    </cfRule>
  </conditionalFormatting>
  <conditionalFormatting sqref="A52:E52">
    <cfRule type="expression" dxfId="16" priority="2" stopIfTrue="1">
      <formula>$H$20="No"</formula>
    </cfRule>
  </conditionalFormatting>
  <pageMargins left="0.75" right="0.63" top="0.57999999999999996" bottom="0.4" header="0.34" footer="0.2"/>
  <pageSetup scale="89" fitToHeight="0" orientation="portrait" r:id="rId32"/>
  <headerFooter alignWithMargins="0">
    <oddFooter>&amp;R&amp;"Book Antiqua,Bold"&amp;8 Page &amp;P of &amp;N</oddFooter>
  </headerFooter>
  <drawing r:id="rId33"/>
  <legacyDrawing r:id="rId34"/>
  <mc:AlternateContent xmlns:mc="http://schemas.openxmlformats.org/markup-compatibility/2006">
    <mc:Choice Requires="x14">
      <controls>
        <mc:AlternateContent xmlns:mc="http://schemas.openxmlformats.org/markup-compatibility/2006">
          <mc:Choice Requires="x14">
            <control shapeId="10254" r:id="rId35" name="Check Box 14">
              <controlPr defaultSize="0" print="0" autoFill="0" autoLine="0" autoPict="0">
                <anchor moveWithCells="1">
                  <from>
                    <xdr:col>4</xdr:col>
                    <xdr:colOff>1476375</xdr:colOff>
                    <xdr:row>21</xdr:row>
                    <xdr:rowOff>0</xdr:rowOff>
                  </from>
                  <to>
                    <xdr:col>4</xdr:col>
                    <xdr:colOff>1676400</xdr:colOff>
                    <xdr:row>22</xdr:row>
                    <xdr:rowOff>9525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tabColor indexed="12"/>
    <pageSetUpPr fitToPage="1"/>
  </sheetPr>
  <dimension ref="A1:I38"/>
  <sheetViews>
    <sheetView showGridLines="0" view="pageBreakPreview" zoomScale="130" zoomScaleSheetLayoutView="130" workbookViewId="0">
      <selection activeCell="D13" sqref="D13"/>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9.42578125" style="29" customWidth="1"/>
    <col min="6" max="8" width="9.140625" style="24"/>
    <col min="9" max="16384" width="9.140625" style="25"/>
  </cols>
  <sheetData>
    <row r="1" spans="1:9" s="616" customFormat="1" ht="15.75" customHeight="1">
      <c r="A1" s="1068" t="str">
        <f>'Attach 3(JV)'!A1</f>
        <v>Specification No. :NR1/NT/W-CIVIL/DOM/I00/24/08313 
(RFX- 5002003621)</v>
      </c>
      <c r="B1" s="1068"/>
      <c r="C1" s="1068"/>
      <c r="D1" s="1068"/>
      <c r="E1" s="614" t="str">
        <f>"Attachment-7 " &amp; 'Attach 3(JV)'!AT1</f>
        <v xml:space="preserve">Attachment-7 </v>
      </c>
      <c r="F1" s="615"/>
      <c r="G1" s="615"/>
      <c r="H1" s="615"/>
    </row>
    <row r="2" spans="1:9">
      <c r="E2" s="225"/>
    </row>
    <row r="3" spans="1:9" ht="48.75" customHeight="1">
      <c r="A3" s="767" t="str">
        <f>'Attach 3(JV)'!A3</f>
        <v>Construction of Open Store (size 50m x 20m) and 100RM RCC Road for storage of Spare 96nos. of Surge Arrester(SA)  at Bikaner S/s</v>
      </c>
      <c r="B3" s="768"/>
      <c r="C3" s="768"/>
      <c r="D3" s="768"/>
      <c r="E3" s="768"/>
      <c r="F3" s="26"/>
      <c r="G3" s="27"/>
      <c r="H3" s="26"/>
    </row>
    <row r="4" spans="1:9" ht="20.100000000000001" customHeight="1">
      <c r="A4" s="28"/>
      <c r="H4" s="30"/>
      <c r="I4" s="11"/>
    </row>
    <row r="5" spans="1:9" ht="20.100000000000001" customHeight="1">
      <c r="A5" s="788" t="s">
        <v>179</v>
      </c>
      <c r="B5" s="788"/>
      <c r="C5" s="788"/>
      <c r="D5" s="788"/>
      <c r="E5" s="788"/>
      <c r="F5" s="31"/>
      <c r="H5" s="30"/>
      <c r="I5" s="11"/>
    </row>
    <row r="6" spans="1:9" ht="20.100000000000001" customHeight="1">
      <c r="A6" s="32"/>
      <c r="H6" s="30"/>
      <c r="I6" s="11"/>
    </row>
    <row r="7" spans="1:9" ht="20.100000000000001" customHeight="1">
      <c r="A7" s="33" t="str">
        <f>'Attach 3(JV)'!A7</f>
        <v xml:space="preserve">Bidder’s Name and Address </v>
      </c>
      <c r="E7" s="15" t="str">
        <f>'Attach 3(JV)'!E7</f>
        <v>To:</v>
      </c>
      <c r="H7" s="30"/>
      <c r="I7" s="11"/>
    </row>
    <row r="8" spans="1:9" ht="36" customHeight="1">
      <c r="A8" s="794" t="str">
        <f>'Attach 3(JV)'!A8</f>
        <v/>
      </c>
      <c r="B8" s="794"/>
      <c r="C8" s="794"/>
      <c r="D8" s="794"/>
      <c r="E8" s="130" t="str">
        <f>'Attach 3(JV)'!E8</f>
        <v>Contract &amp; Materials</v>
      </c>
      <c r="H8" s="30"/>
      <c r="I8" s="11"/>
    </row>
    <row r="9" spans="1:9" ht="20.100000000000001" customHeight="1">
      <c r="A9" s="13" t="s">
        <v>347</v>
      </c>
      <c r="B9" s="791">
        <f>'Attach 3(JV)'!B9</f>
        <v>0</v>
      </c>
      <c r="C9" s="791"/>
      <c r="D9" s="791"/>
      <c r="E9" s="130" t="str">
        <f>'Attach 3(JV)'!E9</f>
        <v>Power Grid Corporation of India Ltd.,</v>
      </c>
      <c r="H9" s="30"/>
      <c r="I9" s="11"/>
    </row>
    <row r="10" spans="1:9" ht="20.100000000000001" customHeight="1">
      <c r="A10" s="13" t="s">
        <v>348</v>
      </c>
      <c r="B10" s="791">
        <f>'Attach 3(JV)'!B10</f>
        <v>0</v>
      </c>
      <c r="C10" s="791"/>
      <c r="D10" s="791"/>
      <c r="E10" s="130" t="str">
        <f>'Attach 3(JV)'!E10</f>
        <v>Northern Region-I, Reagional Headquarter</v>
      </c>
      <c r="H10" s="30"/>
      <c r="I10" s="11"/>
    </row>
    <row r="11" spans="1:9" ht="20.100000000000001" customHeight="1">
      <c r="B11" s="791">
        <f>'Attach 3(JV)'!B11</f>
        <v>0</v>
      </c>
      <c r="C11" s="791"/>
      <c r="D11" s="791"/>
      <c r="E11" s="130" t="str">
        <f>'Attach 3(JV)'!E11</f>
        <v>SCO Bay No. 5 to 10, Sector- 16 A</v>
      </c>
    </row>
    <row r="12" spans="1:9" ht="20.100000000000001" customHeight="1">
      <c r="A12" s="32"/>
      <c r="B12" s="791">
        <f>'Attach 3(JV)'!B12</f>
        <v>0</v>
      </c>
      <c r="C12" s="791"/>
      <c r="D12" s="791"/>
      <c r="E12" s="15"/>
    </row>
    <row r="13" spans="1:9" ht="20.100000000000001" customHeight="1"/>
    <row r="14" spans="1:9" ht="20.100000000000001" customHeight="1">
      <c r="A14" s="32"/>
    </row>
    <row r="15" spans="1:9" ht="27.75" customHeight="1">
      <c r="A15" s="1110" t="s">
        <v>180</v>
      </c>
      <c r="B15" s="1110"/>
      <c r="C15" s="1110"/>
      <c r="D15" s="1110"/>
      <c r="E15" s="1110"/>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20.100000000000001" customHeight="1">
      <c r="D21" s="37"/>
    </row>
    <row r="22" spans="1:5" ht="33" customHeight="1">
      <c r="A22" s="36" t="s">
        <v>7</v>
      </c>
      <c r="B22" s="68" t="str">
        <f>'Attach 3(JV)'!B24</f>
        <v>--</v>
      </c>
      <c r="C22" s="33"/>
      <c r="D22" s="37" t="s">
        <v>5</v>
      </c>
      <c r="E22" s="241" t="str">
        <f>'Attach 3(JV)'!E24</f>
        <v/>
      </c>
    </row>
    <row r="23" spans="1:5" ht="33" customHeight="1">
      <c r="A23" s="36" t="s">
        <v>8</v>
      </c>
      <c r="B23" s="241" t="str">
        <f>'Attach 3(JV)'!B25</f>
        <v/>
      </c>
      <c r="C23" s="33"/>
      <c r="D23" s="37" t="s">
        <v>6</v>
      </c>
      <c r="E23" s="241" t="str">
        <f>'Attach 3(JV)'!E25</f>
        <v/>
      </c>
    </row>
    <row r="24" spans="1:5" ht="33" customHeight="1">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password="CF7A" sheet="1" objects="1" scenarios="1" formatColumns="0" formatRows="0" selectLockedCells="1"/>
  <customSheetViews>
    <customSheetView guid="{C1218C05-AE11-4FF9-BD19-E4DE5F50EED5}" scale="130" showPageBreaks="1" showGridLines="0" fitToPage="1" printArea="1" view="pageBreakPreview" topLeftCell="A16">
      <selection activeCell="D13" sqref="D13"/>
      <pageMargins left="0.75" right="0.63" top="0.57999999999999996" bottom="0.6" header="0.34" footer="0.35"/>
      <pageSetup scale="91" orientation="portrait" r:id="rId1"/>
      <headerFooter alignWithMargins="0">
        <oddFooter>&amp;R&amp;"Book Antiqua,Bold"&amp;8 Page &amp;P of &amp;N</oddFooter>
      </headerFooter>
    </customSheetView>
    <customSheetView guid="{4A390C3D-A443-4E7C-96F7-00F9D8821C75}" scale="130" showPageBreaks="1" showGridLines="0" fitToPage="1" printArea="1" view="pageBreakPreview" topLeftCell="A10">
      <selection activeCell="D13" sqref="D13"/>
      <pageMargins left="0.75" right="0.63" top="0.57999999999999996" bottom="0.6" header="0.34" footer="0.35"/>
      <pageSetup scale="91" orientation="portrait" r:id="rId2"/>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H6" sqref="H6"/>
      <pageMargins left="0.75" right="0.63" top="0.57999999999999996" bottom="0.6" header="0.34" footer="0.35"/>
      <pageSetup scale="91" orientation="portrait" r:id="rId3"/>
      <headerFooter alignWithMargins="0">
        <oddFooter>&amp;R&amp;"Book Antiqua,Bold"&amp;8 Page &amp;P of &amp;N</oddFooter>
      </headerFooter>
    </customSheetView>
    <customSheetView guid="{F55A58F6-8771-45A6-8050-8FCA02572CBD}" scale="130" showPageBreaks="1" showGridLines="0" fitToPage="1" printArea="1" view="pageBreakPreview">
      <selection activeCell="H6" sqref="H6"/>
      <pageMargins left="0.75" right="0.63" top="0.57999999999999996" bottom="0.6" header="0.34" footer="0.35"/>
      <pageSetup scale="91" orientation="portrait" r:id="rId4"/>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91" orientation="portrait" r:id="rId5"/>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75" right="0.63" top="0.57999999999999996" bottom="0.6" header="0.34" footer="0.35"/>
      <pageSetup scale="91" orientation="portrait" r:id="rId6"/>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75" right="0.63" top="0.57999999999999996" bottom="0.6" header="0.34" footer="0.35"/>
      <pageSetup orientation="portrait" r:id="rId7"/>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75" right="0.63" top="0.57999999999999996" bottom="0.6" header="0.34" footer="0.35"/>
      <pageSetup orientation="portrait" r:id="rId8"/>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75" right="0.63" top="0.57999999999999996" bottom="0.6" header="0.34" footer="0.35"/>
      <pageSetup orientation="portrait" r:id="rId9"/>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1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1"/>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2"/>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3"/>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8"/>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20"/>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21"/>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3"/>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75" right="0.63" top="0.57999999999999996" bottom="0.6" header="0.34" footer="0.35"/>
      <pageSetup orientation="portrait" r:id="rId24"/>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75" right="0.63" top="0.57999999999999996" bottom="0.6" header="0.34" footer="0.35"/>
      <pageSetup orientation="portrait" r:id="rId25"/>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26"/>
      <headerFooter alignWithMargins="0">
        <oddFooter>&amp;R&amp;"Book Antiqua,Bold"&amp;8 Page &amp;P of &amp;N</oddFooter>
      </headerFooter>
    </customSheetView>
    <customSheetView guid="{A5BACB31-2B47-452B-A3BC-6D55695B550C}" scale="130" showPageBreaks="1" showGridLines="0" fitToPage="1" printArea="1" view="pageBreakPreview" topLeftCell="A22">
      <selection activeCell="H6" sqref="H6"/>
      <pageMargins left="0.75" right="0.63" top="0.57999999999999996" bottom="0.6" header="0.34" footer="0.35"/>
      <pageSetup scale="91" orientation="portrait" r:id="rId27"/>
      <headerFooter alignWithMargins="0">
        <oddFooter>&amp;R&amp;"Book Antiqua,Bold"&amp;8 Page &amp;P of &amp;N</oddFooter>
      </headerFooter>
    </customSheetView>
    <customSheetView guid="{F0FF5142-7780-4756-8308-9B225355DAF6}" scale="130" showPageBreaks="1" showGridLines="0" fitToPage="1" printArea="1" view="pageBreakPreview">
      <selection activeCell="H6" sqref="H6"/>
      <pageMargins left="0.75" right="0.63" top="0.57999999999999996" bottom="0.6" header="0.34" footer="0.35"/>
      <pageSetup scale="91" orientation="portrait" r:id="rId28"/>
      <headerFooter alignWithMargins="0">
        <oddFooter>&amp;R&amp;"Book Antiqua,Bold"&amp;8 Page &amp;P of &amp;N</oddFooter>
      </headerFooter>
    </customSheetView>
    <customSheetView guid="{7307877B-3267-4265-93AC-223E8EA5C2D4}" scale="130" showPageBreaks="1" showGridLines="0" fitToPage="1" printArea="1" view="pageBreakPreview" topLeftCell="A10">
      <selection activeCell="D13" sqref="D13"/>
      <pageMargins left="0.75" right="0.63" top="0.57999999999999996" bottom="0.6" header="0.34" footer="0.35"/>
      <pageSetup scale="91" orientation="portrait" r:id="rId29"/>
      <headerFooter alignWithMargins="0">
        <oddFooter>&amp;R&amp;"Book Antiqua,Bold"&amp;8 Page &amp;P of &amp;N</oddFooter>
      </headerFooter>
    </customSheetView>
    <customSheetView guid="{603AE1DC-E63E-4551-94D2-0F65AF5A6EB9}" scale="130" showPageBreaks="1" showGridLines="0" fitToPage="1" printArea="1" view="pageBreakPreview">
      <selection activeCell="D13" sqref="D13"/>
      <pageMargins left="0.75" right="0.63" top="0.57999999999999996" bottom="0.6" header="0.34" footer="0.35"/>
      <pageSetup scale="91" orientation="portrait" r:id="rId30"/>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1" orientation="portrait" r:id="rId31"/>
  <headerFooter alignWithMargins="0">
    <oddFooter>&amp;R&amp;"Book Antiqua,Bold"&amp;8 Page &amp;P of &amp;N</oddFooter>
  </headerFooter>
  <drawing r:id="rId3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44"/>
    <pageSetUpPr fitToPage="1"/>
  </sheetPr>
  <dimension ref="A1:K65"/>
  <sheetViews>
    <sheetView showGridLines="0" view="pageBreakPreview" topLeftCell="A16" zoomScaleSheetLayoutView="100" workbookViewId="0">
      <selection activeCell="G20" sqref="G20"/>
    </sheetView>
  </sheetViews>
  <sheetFormatPr defaultColWidth="9.140625" defaultRowHeight="16.5"/>
  <cols>
    <col min="1" max="1" width="12.140625" style="29" customWidth="1"/>
    <col min="2" max="2" width="53.7109375" style="29" customWidth="1"/>
    <col min="3" max="3" width="9.42578125" style="29" hidden="1" customWidth="1"/>
    <col min="4" max="4" width="8.42578125" style="24" hidden="1" customWidth="1"/>
    <col min="5" max="5" width="8.85546875" style="24" hidden="1" customWidth="1"/>
    <col min="6" max="6" width="24.85546875" style="25" hidden="1" customWidth="1"/>
    <col min="7" max="7" width="63" style="25" customWidth="1"/>
    <col min="8" max="16384" width="9.140625" style="25"/>
  </cols>
  <sheetData>
    <row r="1" spans="1:7" s="83" customFormat="1" ht="62.25" customHeight="1">
      <c r="A1" s="1065" t="str">
        <f>'Attach 3(JV)'!A1</f>
        <v>Specification No. :NR1/NT/W-CIVIL/DOM/I00/24/08313 
(RFX- 5002003621)</v>
      </c>
      <c r="B1" s="1065"/>
      <c r="C1" s="1065"/>
      <c r="D1" s="1065"/>
      <c r="E1" s="1065"/>
      <c r="F1" s="1065"/>
      <c r="G1" s="639" t="s">
        <v>825</v>
      </c>
    </row>
    <row r="2" spans="1:7" ht="15" customHeight="1"/>
    <row r="3" spans="1:7" ht="34.5" customHeight="1">
      <c r="A3" s="1132" t="str">
        <f>'Attach 3(JV)'!A3</f>
        <v>Construction of Open Store (size 50m x 20m) and 100RM RCC Road for storage of Spare 96nos. of Surge Arrester(SA)  at Bikaner S/s</v>
      </c>
      <c r="B3" s="1133"/>
      <c r="C3" s="1133"/>
      <c r="D3" s="1133"/>
      <c r="E3" s="1133"/>
      <c r="F3" s="1133"/>
      <c r="G3" s="1133"/>
    </row>
    <row r="4" spans="1:7" ht="15" customHeight="1">
      <c r="A4" s="28"/>
      <c r="E4" s="30"/>
    </row>
    <row r="5" spans="1:7" ht="20.100000000000001" customHeight="1">
      <c r="A5" s="788" t="s">
        <v>370</v>
      </c>
      <c r="B5" s="788"/>
      <c r="C5" s="788"/>
      <c r="D5" s="788"/>
      <c r="E5" s="788"/>
      <c r="F5" s="788"/>
      <c r="G5" s="788"/>
    </row>
    <row r="6" spans="1:7" ht="12.75" customHeight="1">
      <c r="A6" s="32"/>
      <c r="E6" s="30"/>
    </row>
    <row r="7" spans="1:7" ht="20.100000000000001" customHeight="1">
      <c r="A7" s="33" t="str">
        <f>'Attach 3(JV)'!A7</f>
        <v xml:space="preserve">Bidder’s Name and Address </v>
      </c>
      <c r="C7" s="29" t="s">
        <v>346</v>
      </c>
      <c r="E7" s="30"/>
    </row>
    <row r="8" spans="1:7" ht="36" customHeight="1">
      <c r="A8" s="794" t="str">
        <f>'Attach 3(JV)'!A8</f>
        <v/>
      </c>
      <c r="B8" s="794"/>
      <c r="C8" s="12" t="s">
        <v>915</v>
      </c>
      <c r="E8" s="30"/>
    </row>
    <row r="9" spans="1:7" ht="20.100000000000001" customHeight="1">
      <c r="A9" s="13" t="s">
        <v>347</v>
      </c>
      <c r="B9" s="242">
        <f>'Attach 3(JV)'!B9</f>
        <v>0</v>
      </c>
      <c r="C9" s="12" t="s">
        <v>349</v>
      </c>
      <c r="E9" s="30"/>
    </row>
    <row r="10" spans="1:7" ht="20.100000000000001" customHeight="1">
      <c r="A10" s="13" t="s">
        <v>348</v>
      </c>
      <c r="B10" s="242">
        <f>'Attach 3(JV)'!B10</f>
        <v>0</v>
      </c>
      <c r="C10" s="12" t="s">
        <v>913</v>
      </c>
      <c r="E10" s="30"/>
    </row>
    <row r="11" spans="1:7" ht="20.100000000000001" customHeight="1">
      <c r="B11" s="242">
        <f>'Attach 3(JV)'!B11</f>
        <v>0</v>
      </c>
      <c r="C11" s="12" t="s">
        <v>914</v>
      </c>
    </row>
    <row r="12" spans="1:7" ht="20.100000000000001" customHeight="1">
      <c r="A12" s="32"/>
      <c r="B12" s="242">
        <f>'Attach 3(JV)'!B12</f>
        <v>0</v>
      </c>
      <c r="C12" s="12"/>
    </row>
    <row r="13" spans="1:7" ht="13.5" customHeight="1">
      <c r="A13" s="32"/>
      <c r="B13" s="126"/>
    </row>
    <row r="14" spans="1:7" ht="20.100000000000001" customHeight="1">
      <c r="A14" s="29" t="s">
        <v>342</v>
      </c>
    </row>
    <row r="15" spans="1:7" ht="15" customHeight="1">
      <c r="A15" s="32"/>
    </row>
    <row r="16" spans="1:7" ht="99.75" customHeight="1">
      <c r="A16" s="978" t="str">
        <f>"We hereby declare that the following Work Completion Schedule shall be followed by us in furnishing and completion of works i.e., " &amp; 'Attach 3(JV)'!A3 &amp;" for the period commencing from the effective date of Contract to us :"</f>
        <v>We hereby declare that the following Work Completion Schedule shall be followed by us in furnishing and completion of works i.e., Construction of Open Store (size 50m x 20m) and 100RM RCC Road for storage of Spare 96nos. of Surge Arrester(SA)  at Bikaner S/s for the period commencing from the effective date of Contract to us :</v>
      </c>
      <c r="B16" s="978"/>
      <c r="C16" s="978"/>
      <c r="D16" s="978"/>
      <c r="E16" s="978"/>
      <c r="F16" s="978"/>
      <c r="G16" s="978"/>
    </row>
    <row r="17" spans="1:11" ht="14.25" customHeight="1">
      <c r="A17" s="32"/>
      <c r="B17" s="32"/>
      <c r="C17" s="32"/>
      <c r="D17" s="34"/>
      <c r="E17" s="34"/>
    </row>
    <row r="18" spans="1:11" ht="57" customHeight="1">
      <c r="A18" s="1124" t="s">
        <v>345</v>
      </c>
      <c r="B18" s="1124" t="s">
        <v>951</v>
      </c>
      <c r="C18" s="1134" t="str">
        <f>Basic!B1</f>
        <v>Construction of Open Store (size 50m x 20m) and 100RM RCC Road for storage of Spare 96nos. of Surge Arrester(SA)  at Bikaner S/s</v>
      </c>
      <c r="D18" s="1134"/>
      <c r="E18" s="1134"/>
      <c r="F18" s="1134"/>
      <c r="G18" s="1134"/>
    </row>
    <row r="19" spans="1:11" ht="63" customHeight="1">
      <c r="A19" s="1124"/>
      <c r="B19" s="1124"/>
      <c r="C19" s="1135"/>
      <c r="D19" s="1135"/>
      <c r="E19" s="1135"/>
      <c r="F19" s="684"/>
      <c r="G19" s="744" t="s">
        <v>952</v>
      </c>
      <c r="H19" s="742"/>
      <c r="I19" s="742"/>
      <c r="J19" s="742"/>
      <c r="K19" s="743"/>
    </row>
    <row r="20" spans="1:11" s="442" customFormat="1">
      <c r="A20" s="738">
        <v>1</v>
      </c>
      <c r="B20" s="739" t="s">
        <v>935</v>
      </c>
      <c r="C20" s="1126"/>
      <c r="D20" s="1126"/>
      <c r="E20" s="1126"/>
      <c r="F20" s="740"/>
      <c r="G20" s="102"/>
    </row>
    <row r="21" spans="1:11" s="442" customFormat="1">
      <c r="A21" s="738" t="s">
        <v>817</v>
      </c>
      <c r="B21" s="739" t="s">
        <v>371</v>
      </c>
      <c r="C21" s="1125"/>
      <c r="D21" s="1125"/>
      <c r="E21" s="1125"/>
      <c r="F21" s="102"/>
      <c r="G21" s="102"/>
    </row>
    <row r="22" spans="1:11" s="442" customFormat="1">
      <c r="A22" s="738" t="s">
        <v>818</v>
      </c>
      <c r="B22" s="739" t="s">
        <v>936</v>
      </c>
      <c r="C22" s="1125"/>
      <c r="D22" s="1125"/>
      <c r="E22" s="1125"/>
      <c r="F22" s="102"/>
      <c r="G22" s="102"/>
    </row>
    <row r="23" spans="1:11" s="442" customFormat="1" ht="66">
      <c r="A23" s="738">
        <v>2</v>
      </c>
      <c r="B23" s="739" t="s">
        <v>937</v>
      </c>
      <c r="C23" s="1126"/>
      <c r="D23" s="1126"/>
      <c r="E23" s="1126"/>
      <c r="F23" s="92"/>
      <c r="G23" s="102"/>
    </row>
    <row r="24" spans="1:11" s="442" customFormat="1" ht="49.5">
      <c r="A24" s="738">
        <v>3</v>
      </c>
      <c r="B24" s="739" t="s">
        <v>938</v>
      </c>
      <c r="C24" s="1125"/>
      <c r="D24" s="1125"/>
      <c r="E24" s="1125"/>
      <c r="F24" s="102"/>
      <c r="G24" s="102"/>
    </row>
    <row r="25" spans="1:11" s="442" customFormat="1">
      <c r="A25" s="738">
        <v>4</v>
      </c>
      <c r="B25" s="739" t="s">
        <v>939</v>
      </c>
      <c r="C25" s="1125"/>
      <c r="D25" s="1125"/>
      <c r="E25" s="1125"/>
      <c r="F25" s="102"/>
      <c r="G25" s="102"/>
    </row>
    <row r="26" spans="1:11" s="442" customFormat="1">
      <c r="A26" s="738">
        <v>5</v>
      </c>
      <c r="B26" s="739" t="s">
        <v>940</v>
      </c>
      <c r="C26" s="1126"/>
      <c r="D26" s="1126"/>
      <c r="E26" s="1126"/>
      <c r="F26" s="92"/>
      <c r="G26" s="102"/>
    </row>
    <row r="27" spans="1:11" s="442" customFormat="1">
      <c r="A27" s="738">
        <v>6</v>
      </c>
      <c r="B27" s="739" t="s">
        <v>941</v>
      </c>
      <c r="C27" s="1125"/>
      <c r="D27" s="1125"/>
      <c r="E27" s="1125"/>
      <c r="F27" s="102"/>
      <c r="G27" s="102"/>
    </row>
    <row r="28" spans="1:11" s="442" customFormat="1" ht="49.5">
      <c r="A28" s="738">
        <v>7</v>
      </c>
      <c r="B28" s="739" t="s">
        <v>942</v>
      </c>
      <c r="C28" s="1125"/>
      <c r="D28" s="1125"/>
      <c r="E28" s="1125"/>
      <c r="F28" s="102"/>
      <c r="G28" s="102"/>
    </row>
    <row r="29" spans="1:11" s="442" customFormat="1">
      <c r="A29" s="738">
        <v>8</v>
      </c>
      <c r="B29" s="739" t="s">
        <v>943</v>
      </c>
      <c r="C29" s="1126"/>
      <c r="D29" s="1126"/>
      <c r="E29" s="1126"/>
      <c r="F29" s="92"/>
      <c r="G29" s="102"/>
    </row>
    <row r="30" spans="1:11" s="442" customFormat="1">
      <c r="A30" s="738">
        <v>9</v>
      </c>
      <c r="B30" s="739" t="s">
        <v>944</v>
      </c>
      <c r="C30" s="1125"/>
      <c r="D30" s="1125"/>
      <c r="E30" s="1125"/>
      <c r="F30" s="102"/>
      <c r="G30" s="102"/>
    </row>
    <row r="31" spans="1:11" s="442" customFormat="1">
      <c r="A31" s="738">
        <v>10</v>
      </c>
      <c r="B31" s="739" t="s">
        <v>945</v>
      </c>
      <c r="C31" s="1125"/>
      <c r="D31" s="1125"/>
      <c r="E31" s="1125"/>
      <c r="F31" s="102"/>
      <c r="G31" s="102"/>
    </row>
    <row r="32" spans="1:11" s="442" customFormat="1">
      <c r="A32" s="738">
        <v>11</v>
      </c>
      <c r="B32" s="739" t="s">
        <v>946</v>
      </c>
      <c r="C32" s="1126"/>
      <c r="D32" s="1126"/>
      <c r="E32" s="1126"/>
      <c r="F32" s="92"/>
      <c r="G32" s="102"/>
    </row>
    <row r="33" spans="1:9" s="442" customFormat="1" ht="33">
      <c r="A33" s="738">
        <v>12</v>
      </c>
      <c r="B33" s="739" t="s">
        <v>947</v>
      </c>
      <c r="C33" s="1125"/>
      <c r="D33" s="1125"/>
      <c r="E33" s="1125"/>
      <c r="F33" s="102"/>
      <c r="G33" s="102"/>
    </row>
    <row r="34" spans="1:9" s="442" customFormat="1">
      <c r="A34" s="738">
        <v>13</v>
      </c>
      <c r="B34" s="739" t="s">
        <v>948</v>
      </c>
      <c r="C34" s="1125"/>
      <c r="D34" s="1125"/>
      <c r="E34" s="1125"/>
      <c r="F34" s="102"/>
      <c r="G34" s="102"/>
    </row>
    <row r="35" spans="1:9" s="442" customFormat="1" ht="33">
      <c r="A35" s="738">
        <v>14</v>
      </c>
      <c r="B35" s="739" t="s">
        <v>949</v>
      </c>
      <c r="C35" s="1125"/>
      <c r="D35" s="1125"/>
      <c r="E35" s="1125"/>
      <c r="F35" s="102"/>
      <c r="G35" s="102"/>
    </row>
    <row r="36" spans="1:9" s="442" customFormat="1" ht="49.5">
      <c r="A36" s="738">
        <v>15</v>
      </c>
      <c r="B36" s="739" t="s">
        <v>950</v>
      </c>
      <c r="C36" s="1126"/>
      <c r="D36" s="1126"/>
      <c r="E36" s="1126"/>
      <c r="F36" s="92"/>
      <c r="G36" s="102"/>
    </row>
    <row r="37" spans="1:9" ht="20.100000000000001" hidden="1" customHeight="1">
      <c r="A37" s="736"/>
      <c r="B37" s="741"/>
      <c r="C37" s="1127"/>
      <c r="D37" s="1128"/>
      <c r="E37" s="1129"/>
      <c r="F37" s="607"/>
      <c r="G37" s="607"/>
    </row>
    <row r="38" spans="1:9" ht="20.100000000000001" hidden="1" customHeight="1">
      <c r="A38" s="737"/>
      <c r="B38" s="734"/>
      <c r="C38" s="1112"/>
      <c r="D38" s="1113"/>
      <c r="E38" s="1114"/>
      <c r="F38" s="124"/>
      <c r="G38" s="124"/>
    </row>
    <row r="39" spans="1:9" ht="20.100000000000001" hidden="1" customHeight="1">
      <c r="A39" s="735"/>
      <c r="B39" s="734"/>
      <c r="C39" s="1118"/>
      <c r="D39" s="1119"/>
      <c r="E39" s="1120"/>
      <c r="F39" s="125"/>
      <c r="G39" s="125"/>
    </row>
    <row r="40" spans="1:9" ht="20.100000000000001" hidden="1" customHeight="1">
      <c r="A40" s="736"/>
      <c r="B40" s="734"/>
      <c r="C40" s="1115"/>
      <c r="D40" s="1116"/>
      <c r="E40" s="1117"/>
      <c r="F40" s="123"/>
      <c r="G40" s="123"/>
    </row>
    <row r="41" spans="1:9" ht="20.100000000000001" hidden="1" customHeight="1">
      <c r="A41" s="737"/>
      <c r="B41" s="734"/>
      <c r="C41" s="1112"/>
      <c r="D41" s="1113"/>
      <c r="E41" s="1114"/>
      <c r="F41" s="124"/>
      <c r="G41" s="124"/>
    </row>
    <row r="42" spans="1:9" ht="20.100000000000001" hidden="1" customHeight="1">
      <c r="A42" s="1121"/>
      <c r="B42" s="733"/>
      <c r="C42" s="1118"/>
      <c r="D42" s="1119"/>
      <c r="E42" s="1120"/>
      <c r="F42" s="686"/>
      <c r="G42" s="686"/>
    </row>
    <row r="43" spans="1:9" ht="20.100000000000001" hidden="1" customHeight="1">
      <c r="A43" s="1122"/>
      <c r="B43" s="732"/>
      <c r="C43" s="1115"/>
      <c r="D43" s="1116"/>
      <c r="E43" s="1117"/>
      <c r="F43" s="687"/>
      <c r="G43" s="687"/>
    </row>
    <row r="44" spans="1:9" ht="23.25" hidden="1" customHeight="1">
      <c r="A44" s="1123"/>
      <c r="B44" s="731"/>
      <c r="C44" s="1112"/>
      <c r="D44" s="1113"/>
      <c r="E44" s="1114"/>
      <c r="F44" s="688"/>
      <c r="G44" s="688"/>
      <c r="H44" s="640"/>
      <c r="I44" s="641"/>
    </row>
    <row r="45" spans="1:9" ht="15" hidden="1" customHeight="1">
      <c r="A45" s="28"/>
      <c r="D45" s="22"/>
      <c r="E45" s="685"/>
      <c r="F45" s="609"/>
      <c r="G45" s="609"/>
    </row>
    <row r="46" spans="1:9" ht="18" hidden="1" customHeight="1">
      <c r="A46" s="1130" t="str">
        <f>IF(C44&gt;15,"You are exceeding the completion schedule of 15 months as specified in the bidding documents.","")</f>
        <v/>
      </c>
      <c r="B46" s="1131"/>
      <c r="C46" s="1131"/>
      <c r="D46" s="610"/>
      <c r="E46" s="610"/>
      <c r="F46" s="609"/>
      <c r="G46" s="609"/>
    </row>
    <row r="47" spans="1:9" ht="18" hidden="1" customHeight="1">
      <c r="A47" s="608" t="str">
        <f>IF(D44&gt;18,"You are exceeding the completion schedule of 18 months as specified in the bidding documents.","")</f>
        <v/>
      </c>
      <c r="B47" s="584"/>
      <c r="C47" s="584"/>
      <c r="D47" s="610"/>
      <c r="E47" s="610"/>
      <c r="F47" s="609"/>
      <c r="G47" s="609"/>
    </row>
    <row r="48" spans="1:9" ht="18" customHeight="1">
      <c r="A48" s="608" t="str">
        <f>IF(E44&gt;15,"You are exceeding the completion schedule of 15 months as specified in the bidding documents.","")</f>
        <v/>
      </c>
      <c r="B48" s="584"/>
      <c r="C48" s="584"/>
      <c r="D48" s="610"/>
      <c r="E48" s="610"/>
      <c r="F48" s="609"/>
      <c r="G48" s="609"/>
    </row>
    <row r="49" spans="1:7" ht="18" customHeight="1">
      <c r="A49" s="608" t="str">
        <f>IF(G44&gt;15,"You are exceeding the completion schedule of 15 months as specified in the bidding documents.","")</f>
        <v/>
      </c>
      <c r="B49" s="584"/>
      <c r="C49" s="584"/>
      <c r="D49" s="610"/>
      <c r="E49" s="610"/>
      <c r="F49" s="609"/>
      <c r="G49" s="609"/>
    </row>
    <row r="50" spans="1:7" ht="18" customHeight="1">
      <c r="A50" s="449"/>
      <c r="B50" s="449"/>
      <c r="C50" s="449"/>
    </row>
    <row r="51" spans="1:7" ht="29.25" customHeight="1">
      <c r="A51" s="36" t="s">
        <v>7</v>
      </c>
      <c r="B51" s="68" t="str">
        <f>'Attach 3(JV)'!B24</f>
        <v>--</v>
      </c>
      <c r="C51" s="454"/>
      <c r="D51" s="37" t="s">
        <v>5</v>
      </c>
      <c r="E51" s="39" t="str">
        <f>'Attach 3(JV)'!E24</f>
        <v/>
      </c>
    </row>
    <row r="52" spans="1:7" ht="22.5" customHeight="1">
      <c r="A52" s="36" t="s">
        <v>8</v>
      </c>
      <c r="B52" s="241" t="str">
        <f>'Attach 3(JV)'!B25</f>
        <v/>
      </c>
      <c r="C52" s="454"/>
      <c r="D52" s="37" t="s">
        <v>6</v>
      </c>
      <c r="E52" s="39" t="str">
        <f>'Attach 3(JV)'!E25</f>
        <v/>
      </c>
    </row>
    <row r="53" spans="1:7" ht="8.25" customHeight="1">
      <c r="C53" s="40"/>
    </row>
    <row r="54" spans="1:7" ht="12" customHeight="1">
      <c r="A54" s="38"/>
    </row>
    <row r="55" spans="1:7" ht="61.5" customHeight="1">
      <c r="A55" s="44" t="s">
        <v>374</v>
      </c>
      <c r="B55" s="450" t="s">
        <v>373</v>
      </c>
      <c r="C55" s="450"/>
    </row>
    <row r="56" spans="1:7" ht="20.100000000000001" customHeight="1"/>
    <row r="57" spans="1:7" ht="20.100000000000001" customHeight="1">
      <c r="A57" s="38"/>
    </row>
    <row r="58" spans="1:7" ht="20.100000000000001" customHeight="1"/>
    <row r="59" spans="1:7" ht="20.100000000000001" customHeight="1">
      <c r="A59" s="38"/>
    </row>
    <row r="60" spans="1:7" ht="20.100000000000001" customHeight="1"/>
    <row r="61" spans="1:7" ht="20.100000000000001" customHeight="1">
      <c r="A61" s="38"/>
    </row>
    <row r="62" spans="1:7" ht="20.100000000000001" customHeight="1"/>
    <row r="63" spans="1:7" ht="20.100000000000001" customHeight="1"/>
    <row r="64" spans="1:7" ht="20.100000000000001" customHeight="1"/>
    <row r="65" ht="20.100000000000001" customHeight="1"/>
  </sheetData>
  <sheetProtection password="EC0F" sheet="1" objects="1" scenarios="1" formatColumns="0" formatRows="0" selectLockedCells="1"/>
  <customSheetViews>
    <customSheetView guid="{C1218C05-AE11-4FF9-BD19-E4DE5F50EED5}" showPageBreaks="1" showGridLines="0" fitToPage="1" printArea="1" hiddenRows="1" hiddenColumns="1" view="pageBreakPreview" topLeftCell="A13">
      <selection activeCell="G20" sqref="G20"/>
      <pageMargins left="0.45" right="0.38" top="0.57999999999999996" bottom="0.6" header="0.34" footer="0.35"/>
      <pageSetup scale="84" fitToHeight="0" orientation="portrait" r:id="rId1"/>
      <headerFooter alignWithMargins="0">
        <oddFooter>&amp;R&amp;"Book Antiqua,Bold"&amp;8 Page &amp;P of &amp;N</oddFooter>
      </headerFooter>
    </customSheetView>
    <customSheetView guid="{4A390C3D-A443-4E7C-96F7-00F9D8821C75}" showPageBreaks="1" showGridLines="0" fitToPage="1" printArea="1" hiddenRows="1" hiddenColumns="1" view="pageBreakPreview" topLeftCell="A23">
      <selection activeCell="G30" sqref="G30"/>
      <pageMargins left="0.45" right="0.38" top="0.57999999999999996" bottom="0.6" header="0.34" footer="0.35"/>
      <pageSetup scale="84" fitToHeight="0" orientation="portrait" r:id="rId2"/>
      <headerFooter alignWithMargins="0">
        <oddFooter>&amp;R&amp;"Book Antiqua,Bold"&amp;8 Page &amp;P of &amp;N</oddFooter>
      </headerFooter>
    </customSheetView>
    <customSheetView guid="{5476C51C-4037-4B28-A818-10D7CDF0C66A}" showPageBreaks="1" showGridLines="0" fitToPage="1" printArea="1" view="pageBreakPreview">
      <selection activeCell="I44" sqref="I44"/>
      <pageMargins left="0.45" right="0.38" top="0.57999999999999996" bottom="0.6" header="0.34" footer="0.35"/>
      <pageSetup scale="67" fitToHeight="0" orientation="portrait" r:id="rId3"/>
      <headerFooter alignWithMargins="0">
        <oddFooter>&amp;R&amp;"Book Antiqua,Bold"&amp;8 Page &amp;P of &amp;N</oddFooter>
      </headerFooter>
    </customSheetView>
    <customSheetView guid="{F55A58F6-8771-45A6-8050-8FCA02572CBD}" showPageBreaks="1" showGridLines="0" fitToPage="1" printArea="1" view="pageBreakPreview" topLeftCell="A13">
      <selection activeCell="E21" sqref="E21:G21"/>
      <pageMargins left="0.45" right="0.38" top="0.57999999999999996" bottom="0.6" header="0.34" footer="0.35"/>
      <pageSetup scale="80" fitToHeight="0" orientation="portrait" r:id="rId4"/>
      <headerFooter alignWithMargins="0">
        <oddFooter>&amp;R&amp;"Book Antiqua,Bold"&amp;8 Page &amp;P of &amp;N</oddFooter>
      </headerFooter>
    </customSheetView>
    <customSheetView guid="{A8583C01-5E6A-4469-ADCA-440E12AA8084}" showPageBreaks="1" showGridLines="0" fitToPage="1" printArea="1" view="pageBreakPreview" topLeftCell="A25">
      <selection activeCell="E44" sqref="E44:G44"/>
      <pageMargins left="0.45" right="0.38" top="0.57999999999999996" bottom="0.6" header="0.34" footer="0.35"/>
      <pageSetup scale="73" fitToHeight="0" orientation="portrait" r:id="rId5"/>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45" right="0.38" top="0.57999999999999996" bottom="0.6" header="0.34" footer="0.35"/>
      <pageSetup scale="47" fitToHeight="0" orientation="portrait" r:id="rId6"/>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45" right="0.38" top="0.57999999999999996" bottom="0.6" header="0.34" footer="0.35"/>
      <pageSetup scale="78" orientation="portrait" r:id="rId7"/>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8"/>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75" right="0.63" top="0.57999999999999996" bottom="0.6" header="0.34" footer="0.35"/>
      <pageSetup scale="78" orientation="portrait" r:id="rId9"/>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10"/>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11"/>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2"/>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13"/>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14"/>
      <headerFooter alignWithMargins="0">
        <oddFooter>&amp;R&amp;"Book Antiqua,Bold"&amp;8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15"/>
      <headerFooter alignWithMargins="0">
        <oddFooter>&amp;R&amp;"Book Antiqua,Bold"&amp;8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17"/>
      <headerFooter alignWithMargins="0">
        <oddFooter>&amp;L&amp;8Tower Package-P238-TW04, TL associated with Phase-I Generation Project in Orissa (Part-C)&amp;R&amp;"Book Antiqua,Bold"&amp;8Attachment-9 TW04  /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19"/>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20"/>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21"/>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22"/>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75" right="0.63" top="0.57999999999999996" bottom="0.6" header="0.34" footer="0.35"/>
      <pageSetup scale="78" orientation="portrait" r:id="rId23"/>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4"/>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25"/>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45" right="0.38" top="0.57999999999999996" bottom="0.6" header="0.34" footer="0.35"/>
      <pageSetup scale="78" orientation="portrait" r:id="rId26"/>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45" right="0.38" top="0.57999999999999996" bottom="0.6" header="0.34" footer="0.35"/>
      <pageSetup scale="78" orientation="portrait" r:id="rId27"/>
      <headerFooter alignWithMargins="0">
        <oddFooter>&amp;R&amp;"Book Antiqua,Bold"&amp;8 Page &amp;P of &amp;N</oddFooter>
      </headerFooter>
    </customSheetView>
    <customSheetView guid="{A5BACB31-2B47-452B-A3BC-6D55695B550C}" showPageBreaks="1" showGridLines="0" fitToPage="1" printArea="1" view="pageBreakPreview" topLeftCell="A31">
      <selection activeCell="E44" sqref="E44:G44"/>
      <pageMargins left="0.45" right="0.38" top="0.57999999999999996" bottom="0.6" header="0.34" footer="0.35"/>
      <pageSetup scale="79" fitToHeight="0" orientation="portrait" r:id="rId28"/>
      <headerFooter alignWithMargins="0">
        <oddFooter>&amp;R&amp;"Book Antiqua,Bold"&amp;8 Page &amp;P of &amp;N</oddFooter>
      </headerFooter>
    </customSheetView>
    <customSheetView guid="{F0FF5142-7780-4756-8308-9B225355DAF6}" showPageBreaks="1" showGridLines="0" fitToPage="1" printArea="1" view="pageBreakPreview">
      <selection activeCell="I44" sqref="I44"/>
      <pageMargins left="0.45" right="0.38" top="0.57999999999999996" bottom="0.6" header="0.34" footer="0.35"/>
      <pageSetup scale="67" fitToHeight="0" orientation="portrait" r:id="rId29"/>
      <headerFooter alignWithMargins="0">
        <oddFooter>&amp;R&amp;"Book Antiqua,Bold"&amp;8 Page &amp;P of &amp;N</oddFooter>
      </headerFooter>
    </customSheetView>
    <customSheetView guid="{7307877B-3267-4265-93AC-223E8EA5C2D4}" showPageBreaks="1" showGridLines="0" fitToPage="1" printArea="1" hiddenRows="1" hiddenColumns="1" view="pageBreakPreview" topLeftCell="A23">
      <selection activeCell="G30" sqref="G30"/>
      <pageMargins left="0.45" right="0.38" top="0.57999999999999996" bottom="0.6" header="0.34" footer="0.35"/>
      <pageSetup scale="84" fitToHeight="0" orientation="portrait" r:id="rId30"/>
      <headerFooter alignWithMargins="0">
        <oddFooter>&amp;R&amp;"Book Antiqua,Bold"&amp;8 Page &amp;P of &amp;N</oddFooter>
      </headerFooter>
    </customSheetView>
    <customSheetView guid="{603AE1DC-E63E-4551-94D2-0F65AF5A6EB9}" showPageBreaks="1" showGridLines="0" fitToPage="1" printArea="1" hiddenRows="1" hiddenColumns="1" view="pageBreakPreview" topLeftCell="A19">
      <selection activeCell="G20" sqref="G20"/>
      <pageMargins left="0.45" right="0.38" top="0.57999999999999996" bottom="0.6" header="0.34" footer="0.35"/>
      <pageSetup scale="84" fitToHeight="0" orientation="portrait" r:id="rId31"/>
      <headerFooter alignWithMargins="0">
        <oddFooter>&amp;R&amp;"Book Antiqua,Bold"&amp;8 Page &amp;P of &amp;N</oddFooter>
      </headerFooter>
    </customSheetView>
  </customSheetViews>
  <mergeCells count="36">
    <mergeCell ref="A1:F1"/>
    <mergeCell ref="A5:G5"/>
    <mergeCell ref="A16:G16"/>
    <mergeCell ref="C18:G18"/>
    <mergeCell ref="C19:E19"/>
    <mergeCell ref="A46:C46"/>
    <mergeCell ref="A8:B8"/>
    <mergeCell ref="C30:E30"/>
    <mergeCell ref="B18:B19"/>
    <mergeCell ref="A3:G3"/>
    <mergeCell ref="C20:E20"/>
    <mergeCell ref="C21:E21"/>
    <mergeCell ref="C22:E22"/>
    <mergeCell ref="C24:E24"/>
    <mergeCell ref="C25:E25"/>
    <mergeCell ref="C23:E23"/>
    <mergeCell ref="C29:E29"/>
    <mergeCell ref="C32:E32"/>
    <mergeCell ref="C35:E35"/>
    <mergeCell ref="C31:E31"/>
    <mergeCell ref="C33:E33"/>
    <mergeCell ref="C44:E44"/>
    <mergeCell ref="C43:E43"/>
    <mergeCell ref="C42:E42"/>
    <mergeCell ref="A42:A44"/>
    <mergeCell ref="A18:A19"/>
    <mergeCell ref="C34:E34"/>
    <mergeCell ref="C40:E40"/>
    <mergeCell ref="C41:E41"/>
    <mergeCell ref="C27:E27"/>
    <mergeCell ref="C26:E26"/>
    <mergeCell ref="C28:E28"/>
    <mergeCell ref="C39:E39"/>
    <mergeCell ref="C38:E38"/>
    <mergeCell ref="C37:E37"/>
    <mergeCell ref="C36:E36"/>
  </mergeCells>
  <phoneticPr fontId="7" type="noConversion"/>
  <dataValidations count="4">
    <dataValidation type="whole" operator="lessThanOrEqual" allowBlank="1" showInputMessage="1" showErrorMessage="1" error="The Testing &amp; Commissioning period shall not exceed 15 months_x000a_" prompt="The Testing &amp; Commissioning period shall not exceed 15 months" sqref="C40" xr:uid="{00000000-0002-0000-0E00-000000000000}">
      <formula1>15</formula1>
    </dataValidation>
    <dataValidation type="whole" operator="lessThanOrEqual" allowBlank="1" showInputMessage="1" showErrorMessage="1" error="The Testing &amp; Commissioning period shall not exceed 11 months_x000a_" prompt="The Testing &amp; Commissioning period shall not exceed 11 months" sqref="F40:G40" xr:uid="{00000000-0002-0000-0E00-000001000000}">
      <formula1>15</formula1>
    </dataValidation>
    <dataValidation type="whole" operator="lessThanOrEqual" allowBlank="1" showInputMessage="1" showErrorMessage="1" error="The completion period shall not exceed 15 months" prompt="The completion period shall not exceed 15 months" sqref="C44 F44:I44" xr:uid="{00000000-0002-0000-0E00-000002000000}">
      <formula1>15</formula1>
    </dataValidation>
    <dataValidation type="decimal" allowBlank="1" showInputMessage="1" showErrorMessage="1" error="Enter period in numeric figure only !" sqref="D23:E23 C21:C39 F41:G43 C41:C43 D29:E35 F21:F39 G20:G39" xr:uid="{00000000-0002-0000-0E00-000003000000}">
      <formula1>0</formula1>
      <formula2>100</formula2>
    </dataValidation>
  </dataValidations>
  <pageMargins left="0.45" right="0.38" top="0.57999999999999996" bottom="0.6" header="0.34" footer="0.35"/>
  <pageSetup scale="84" fitToHeight="0" orientation="portrait" r:id="rId32"/>
  <headerFooter alignWithMargins="0">
    <oddFooter>&amp;R&amp;"Book Antiqua,Bold"&amp;8 Page &amp;P of &amp;N</oddFooter>
  </headerFooter>
  <drawing r:id="rId3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58"/>
    <pageSetUpPr fitToPage="1"/>
  </sheetPr>
  <dimension ref="A1:J27"/>
  <sheetViews>
    <sheetView showGridLines="0" view="pageBreakPreview" zoomScale="115" zoomScaleSheetLayoutView="115" workbookViewId="0">
      <selection activeCell="F12" sqref="F12"/>
    </sheetView>
  </sheetViews>
  <sheetFormatPr defaultRowHeight="16.5"/>
  <cols>
    <col min="1" max="1" width="12.140625" style="4" customWidth="1"/>
    <col min="2" max="2" width="20.5703125" style="4" customWidth="1"/>
    <col min="3" max="3" width="11.42578125" style="4" customWidth="1"/>
    <col min="4" max="4" width="23.85546875" style="4" customWidth="1"/>
    <col min="5" max="5" width="29.42578125" style="4" customWidth="1"/>
    <col min="6" max="6" width="39.5703125" style="1" customWidth="1"/>
    <col min="7" max="8" width="9.140625" style="1" customWidth="1"/>
  </cols>
  <sheetData>
    <row r="1" spans="1:10" s="613" customFormat="1" ht="22.5" customHeight="1">
      <c r="A1" s="1065" t="str">
        <f>'Attach 3(JV)'!A1</f>
        <v>Specification No. :NR1/NT/W-CIVIL/DOM/I00/24/08313 
(RFX- 5002003621)</v>
      </c>
      <c r="B1" s="1065"/>
      <c r="C1" s="1065"/>
      <c r="D1" s="1065"/>
      <c r="E1" s="611"/>
      <c r="F1" s="606" t="str">
        <f>"Attachment-10 " &amp; 'Attach 3(JV)'!AT1</f>
        <v xml:space="preserve">Attachment-10 </v>
      </c>
      <c r="G1" s="612"/>
      <c r="H1" s="612"/>
    </row>
    <row r="3" spans="1:10" ht="33.75" customHeight="1">
      <c r="A3" s="1132" t="str">
        <f>'Attach 3(JV)'!A3</f>
        <v>Construction of Open Store (size 50m x 20m) and 100RM RCC Road for storage of Spare 96nos. of Surge Arrester(SA)  at Bikaner S/s</v>
      </c>
      <c r="B3" s="1133"/>
      <c r="C3" s="1133"/>
      <c r="D3" s="1133"/>
      <c r="E3" s="1133"/>
      <c r="F3" s="1133"/>
      <c r="G3" s="9"/>
      <c r="H3" s="3"/>
    </row>
    <row r="4" spans="1:10" ht="20.100000000000001" customHeight="1">
      <c r="A4" s="5"/>
      <c r="H4" s="10"/>
      <c r="I4" s="11"/>
    </row>
    <row r="5" spans="1:10" ht="20.100000000000001" customHeight="1">
      <c r="A5" s="1138" t="s">
        <v>372</v>
      </c>
      <c r="B5" s="1138"/>
      <c r="C5" s="1138"/>
      <c r="D5" s="1138"/>
      <c r="E5" s="1138"/>
      <c r="F5" s="1138"/>
      <c r="H5" s="10"/>
      <c r="I5" s="11"/>
    </row>
    <row r="6" spans="1:10" ht="20.100000000000001" customHeight="1">
      <c r="A6" s="6"/>
      <c r="H6" s="10"/>
      <c r="I6" s="11"/>
    </row>
    <row r="7" spans="1:10" ht="20.100000000000001" customHeight="1">
      <c r="A7" s="14" t="str">
        <f>'Attach 3(JV)'!A7</f>
        <v xml:space="preserve">Bidder’s Name and Address </v>
      </c>
      <c r="E7" s="15" t="str">
        <f>'Attach 3(JV)'!E7</f>
        <v>To:</v>
      </c>
      <c r="H7" s="10"/>
      <c r="I7" s="11"/>
    </row>
    <row r="8" spans="1:10" ht="36" customHeight="1">
      <c r="A8" s="1136" t="str">
        <f>'Attach 3(JV)'!A8</f>
        <v/>
      </c>
      <c r="B8" s="1136"/>
      <c r="C8" s="1136"/>
      <c r="D8" s="1136"/>
      <c r="E8" s="12" t="str">
        <f>'Attach 3(JV)'!E8</f>
        <v>Contract &amp; Materials</v>
      </c>
      <c r="H8" s="10"/>
      <c r="I8" s="11"/>
    </row>
    <row r="9" spans="1:10" ht="20.100000000000001" customHeight="1">
      <c r="A9" s="13" t="s">
        <v>347</v>
      </c>
      <c r="B9" s="791">
        <f>'Attach 3(JV)'!B9</f>
        <v>0</v>
      </c>
      <c r="C9" s="791"/>
      <c r="D9" s="791"/>
      <c r="E9" s="12" t="str">
        <f>'Attach 3(JV)'!E9</f>
        <v>Power Grid Corporation of India Ltd.,</v>
      </c>
      <c r="H9" s="10"/>
      <c r="I9" s="11"/>
    </row>
    <row r="10" spans="1:10" ht="20.100000000000001" customHeight="1">
      <c r="A10" s="13" t="s">
        <v>348</v>
      </c>
      <c r="B10" s="791">
        <f>'Attach 3(JV)'!B10</f>
        <v>0</v>
      </c>
      <c r="C10" s="791"/>
      <c r="D10" s="791"/>
      <c r="E10" s="12" t="str">
        <f>'Attach 3(JV)'!E10</f>
        <v>Northern Region-I, Reagional Headquarter</v>
      </c>
      <c r="H10" s="10"/>
      <c r="I10" s="323"/>
    </row>
    <row r="11" spans="1:10" ht="20.100000000000001" customHeight="1">
      <c r="B11" s="791">
        <f>'Attach 3(JV)'!B11</f>
        <v>0</v>
      </c>
      <c r="C11" s="791"/>
      <c r="D11" s="791"/>
      <c r="E11" s="12" t="str">
        <f>'Attach 3(JV)'!E11</f>
        <v>SCO Bay No. 5 to 10, Sector- 16 A</v>
      </c>
    </row>
    <row r="12" spans="1:10" ht="20.100000000000001" customHeight="1">
      <c r="A12" s="6"/>
      <c r="B12" s="791">
        <f>'Attach 3(JV)'!B12</f>
        <v>0</v>
      </c>
      <c r="C12" s="791"/>
      <c r="D12" s="791"/>
      <c r="E12" s="12"/>
    </row>
    <row r="13" spans="1:10" ht="20.100000000000001" customHeight="1">
      <c r="A13" s="6"/>
    </row>
    <row r="14" spans="1:10" ht="250.5" customHeight="1">
      <c r="A14" s="1137" t="s">
        <v>933</v>
      </c>
      <c r="B14" s="1137"/>
      <c r="C14" s="1137"/>
      <c r="D14" s="1137"/>
      <c r="E14" s="1137"/>
      <c r="F14" s="1137"/>
      <c r="G14" s="2"/>
      <c r="H14" s="2"/>
      <c r="J14" s="622"/>
    </row>
    <row r="15" spans="1:10" ht="20.100000000000001" customHeight="1">
      <c r="A15" s="7"/>
    </row>
    <row r="16" spans="1:10" ht="20.100000000000001" customHeight="1">
      <c r="A16" s="19" t="s">
        <v>32</v>
      </c>
      <c r="B16" s="166" t="str">
        <f>'Attach 3(JV)'!B24</f>
        <v>--</v>
      </c>
      <c r="C16" s="18"/>
      <c r="E16" s="20" t="s">
        <v>5</v>
      </c>
      <c r="F16" s="247" t="str">
        <f>'Attach 3(JV)'!E24</f>
        <v/>
      </c>
    </row>
    <row r="17" spans="1:6" ht="20.100000000000001" customHeight="1">
      <c r="A17" s="19" t="s">
        <v>8</v>
      </c>
      <c r="B17" s="247" t="str">
        <f>'Attach 3(JV)'!B25</f>
        <v/>
      </c>
      <c r="C17" s="18"/>
      <c r="E17" s="20" t="s">
        <v>6</v>
      </c>
      <c r="F17" s="247" t="str">
        <f>'Attach 3(JV)'!E25</f>
        <v/>
      </c>
    </row>
    <row r="18" spans="1:6" ht="20.100000000000001" customHeight="1">
      <c r="B18" s="18"/>
      <c r="C18" s="18"/>
      <c r="D18" s="20"/>
      <c r="E18" s="18"/>
    </row>
    <row r="19" spans="1:6" ht="20.100000000000001" customHeight="1"/>
    <row r="20" spans="1:6" ht="20.100000000000001" customHeight="1">
      <c r="A20" s="8"/>
    </row>
    <row r="21" spans="1:6" ht="20.100000000000001" customHeight="1"/>
    <row r="22" spans="1:6" ht="20.100000000000001" customHeight="1"/>
    <row r="23" spans="1:6" ht="20.100000000000001" customHeight="1">
      <c r="A23" s="8"/>
    </row>
    <row r="24" spans="1:6" ht="20.100000000000001" customHeight="1"/>
    <row r="25" spans="1:6" ht="20.100000000000001" customHeight="1">
      <c r="A25" s="8"/>
    </row>
    <row r="26" spans="1:6" ht="20.100000000000001" customHeight="1"/>
    <row r="27" spans="1:6" ht="20.100000000000001" customHeight="1">
      <c r="A27" s="8"/>
    </row>
  </sheetData>
  <sheetProtection password="CF7A" sheet="1" objects="1" scenarios="1" formatColumns="0" formatRows="0" selectLockedCells="1"/>
  <customSheetViews>
    <customSheetView guid="{C1218C05-AE11-4FF9-BD19-E4DE5F50EED5}" scale="115" showPageBreaks="1" showGridLines="0" fitToPage="1" printArea="1" view="pageBreakPreview" topLeftCell="A10">
      <selection activeCell="F12" sqref="F12"/>
      <pageMargins left="0.75" right="0.63" top="0.57999999999999996" bottom="0.6" header="0.34" footer="0.35"/>
      <pageSetup scale="74" orientation="portrait" r:id="rId1"/>
      <headerFooter alignWithMargins="0">
        <oddFooter>&amp;R&amp;"Book Antiqua,Bold"&amp;8 Page &amp;P of &amp;N</oddFooter>
      </headerFooter>
    </customSheetView>
    <customSheetView guid="{4A390C3D-A443-4E7C-96F7-00F9D8821C75}" scale="115" showPageBreaks="1" showGridLines="0" fitToPage="1" printArea="1" view="pageBreakPreview" topLeftCell="A10">
      <selection activeCell="F12" sqref="F12"/>
      <pageMargins left="0.75" right="0.63" top="0.57999999999999996" bottom="0.6" header="0.34" footer="0.35"/>
      <pageSetup scale="74" orientation="portrait" r:id="rId2"/>
      <headerFooter alignWithMargins="0">
        <oddFooter>&amp;R&amp;"Book Antiqua,Bold"&amp;8 Page &amp;P of &amp;N</oddFooter>
      </headerFooter>
    </customSheetView>
    <customSheetView guid="{5476C51C-4037-4B28-A818-10D7CDF0C66A}" scale="115" showPageBreaks="1" showGridLines="0" fitToPage="1" printArea="1" view="pageBreakPreview">
      <selection activeCell="L14" sqref="L14"/>
      <pageMargins left="0.75" right="0.63" top="0.57999999999999996" bottom="0.6" header="0.34" footer="0.35"/>
      <pageSetup scale="74" orientation="portrait" r:id="rId3"/>
      <headerFooter alignWithMargins="0">
        <oddFooter>&amp;R&amp;"Book Antiqua,Bold"&amp;8 Page &amp;P of &amp;N</oddFooter>
      </headerFooter>
    </customSheetView>
    <customSheetView guid="{F55A58F6-8771-45A6-8050-8FCA02572CBD}" scale="115" showPageBreaks="1" showGridLines="0" fitToPage="1" printArea="1" view="pageBreakPreview" topLeftCell="A7">
      <selection activeCell="H7" sqref="H7"/>
      <pageMargins left="0.75" right="0.63" top="0.57999999999999996" bottom="0.6" header="0.34" footer="0.35"/>
      <pageSetup scale="74" orientation="portrait" r:id="rId4"/>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H7" sqref="H7"/>
      <pageMargins left="0.75" right="0.63" top="0.57999999999999996" bottom="0.6" header="0.34" footer="0.35"/>
      <pageSetup scale="74" orientation="portrait" r:id="rId5"/>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75" right="0.63" top="0.57999999999999996" bottom="0.6" header="0.34" footer="0.35"/>
      <pageSetup scale="74" orientation="portrait" r:id="rId6"/>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75" right="0.63" top="0.57999999999999996" bottom="0.6" header="0.34" footer="0.35"/>
      <pageSetup scale="97" orientation="portrait" r:id="rId7"/>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75" right="0.63" top="0.57999999999999996" bottom="0.6" header="0.34" footer="0.35"/>
      <pageSetup orientation="portrait" r:id="rId8"/>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75" right="0.63" top="0.57999999999999996" bottom="0.6" header="0.34" footer="0.35"/>
      <pageSetup orientation="portrait" r:id="rId9"/>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75" right="0.63" top="0.57999999999999996" bottom="0.6" header="0.34" footer="0.35"/>
      <pageSetup orientation="portrait" r:id="rId10"/>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75" right="0.63" top="0.57999999999999996" bottom="0.6" header="0.34" footer="0.35"/>
      <pageSetup orientation="portrait" r:id="rId11"/>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12"/>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7"/>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9"/>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21"/>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22"/>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23"/>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75" right="0.63" top="0.57999999999999996" bottom="0.6" header="0.34" footer="0.35"/>
      <pageSetup orientation="portrait" r:id="rId25"/>
      <headerFooter alignWithMargins="0">
        <oddFooter>&amp;R&amp;"Book Antiqua,Bold"&amp;8 Page &amp;P of &amp;N</oddFooter>
      </headerFooter>
    </customSheetView>
    <customSheetView guid="{CB7992C9-ABA5-4C7D-8C49-1E1D8E8875C7}" showPageBreaks="1" showGridLines="0" printArea="1" view="pageBreakPreview">
      <pageMargins left="0.75" right="0.63" top="0.57999999999999996" bottom="0.6" header="0.34" footer="0.35"/>
      <pageSetup orientation="portrait" r:id="rId26"/>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9" orientation="portrait" r:id="rId27"/>
      <headerFooter alignWithMargins="0">
        <oddFooter>&amp;R&amp;"Book Antiqua,Bold"&amp;8 Page &amp;P of &amp;N</oddFooter>
      </headerFooter>
    </customSheetView>
    <customSheetView guid="{A5BACB31-2B47-452B-A3BC-6D55695B550C}" scale="115" showPageBreaks="1" showGridLines="0" fitToPage="1" printArea="1" view="pageBreakPreview" topLeftCell="A10">
      <selection activeCell="H7" sqref="H7"/>
      <pageMargins left="0.75" right="0.63" top="0.57999999999999996" bottom="0.6" header="0.34" footer="0.35"/>
      <pageSetup scale="74" orientation="portrait" r:id="rId28"/>
      <headerFooter alignWithMargins="0">
        <oddFooter>&amp;R&amp;"Book Antiqua,Bold"&amp;8 Page &amp;P of &amp;N</oddFooter>
      </headerFooter>
    </customSheetView>
    <customSheetView guid="{F0FF5142-7780-4756-8308-9B225355DAF6}" scale="115" showPageBreaks="1" showGridLines="0" fitToPage="1" printArea="1" view="pageBreakPreview">
      <selection activeCell="L14" sqref="L14"/>
      <pageMargins left="0.75" right="0.63" top="0.57999999999999996" bottom="0.6" header="0.34" footer="0.35"/>
      <pageSetup scale="74" orientation="portrait" r:id="rId29"/>
      <headerFooter alignWithMargins="0">
        <oddFooter>&amp;R&amp;"Book Antiqua,Bold"&amp;8 Page &amp;P of &amp;N</oddFooter>
      </headerFooter>
    </customSheetView>
    <customSheetView guid="{7307877B-3267-4265-93AC-223E8EA5C2D4}" scale="115" showPageBreaks="1" showGridLines="0" fitToPage="1" printArea="1" view="pageBreakPreview" topLeftCell="A10">
      <selection activeCell="F12" sqref="F12"/>
      <pageMargins left="0.75" right="0.63" top="0.57999999999999996" bottom="0.6" header="0.34" footer="0.35"/>
      <pageSetup scale="74" orientation="portrait" r:id="rId30"/>
      <headerFooter alignWithMargins="0">
        <oddFooter>&amp;R&amp;"Book Antiqua,Bold"&amp;8 Page &amp;P of &amp;N</oddFooter>
      </headerFooter>
    </customSheetView>
    <customSheetView guid="{603AE1DC-E63E-4551-94D2-0F65AF5A6EB9}" scale="115" showPageBreaks="1" showGridLines="0" fitToPage="1" printArea="1" view="pageBreakPreview">
      <selection activeCell="F12" sqref="F12"/>
      <pageMargins left="0.75" right="0.63" top="0.57999999999999996" bottom="0.6" header="0.34" footer="0.35"/>
      <pageSetup scale="74" orientation="portrait" r:id="rId31"/>
      <headerFooter alignWithMargins="0">
        <oddFooter>&amp;R&amp;"Book Antiqua,Bold"&amp;8 Page &amp;P of &amp;N</oddFooter>
      </headerFooter>
    </customSheetView>
  </customSheetViews>
  <mergeCells count="9">
    <mergeCell ref="B11:D11"/>
    <mergeCell ref="B12:D12"/>
    <mergeCell ref="A8:D8"/>
    <mergeCell ref="A14:F14"/>
    <mergeCell ref="A1:D1"/>
    <mergeCell ref="B9:D9"/>
    <mergeCell ref="B10:D10"/>
    <mergeCell ref="A3:F3"/>
    <mergeCell ref="A5:F5"/>
  </mergeCells>
  <phoneticPr fontId="7" type="noConversion"/>
  <pageMargins left="0.75" right="0.63" top="0.57999999999999996" bottom="0.6" header="0.34" footer="0.35"/>
  <pageSetup scale="52" orientation="portrait" r:id="rId32"/>
  <headerFooter alignWithMargins="0">
    <oddFooter>&amp;R&amp;"Book Antiqua,Bold"&amp;8 Page &amp;P of &amp;N</oddFooter>
  </headerFooter>
  <drawing r:id="rId3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tabColor indexed="14"/>
    <pageSetUpPr fitToPage="1"/>
  </sheetPr>
  <dimension ref="A1:Z86"/>
  <sheetViews>
    <sheetView showGridLines="0" view="pageBreakPreview" zoomScale="115" zoomScaleSheetLayoutView="115" workbookViewId="0">
      <selection activeCell="B18" sqref="B18:C18"/>
    </sheetView>
  </sheetViews>
  <sheetFormatPr defaultColWidth="9.140625" defaultRowHeight="16.5"/>
  <cols>
    <col min="1" max="1" width="12.140625" style="29" customWidth="1"/>
    <col min="2" max="2" width="30.7109375" style="29" customWidth="1"/>
    <col min="3" max="3" width="24.7109375" style="29" customWidth="1"/>
    <col min="4" max="4" width="31.28515625" style="29" customWidth="1"/>
    <col min="5" max="5" width="30.140625" style="29" customWidth="1"/>
    <col min="6" max="8" width="9.140625" style="24"/>
    <col min="9" max="16384" width="9.140625" style="25"/>
  </cols>
  <sheetData>
    <row r="1" spans="1:26" s="83" customFormat="1" ht="23.25" customHeight="1">
      <c r="A1" s="1065" t="str">
        <f>'Attach 3(JV)'!A1</f>
        <v>Specification No. :NR1/NT/W-CIVIL/DOM/I00/24/08313 
(RFX- 5002003621)</v>
      </c>
      <c r="B1" s="1065"/>
      <c r="C1" s="1065"/>
      <c r="D1" s="1142" t="str">
        <f>"Attachment-11 " &amp; 'Attach 3(JV)'!AT1</f>
        <v xml:space="preserve">Attachment-11 </v>
      </c>
      <c r="E1" s="1142"/>
      <c r="F1" s="84"/>
      <c r="G1" s="84"/>
      <c r="H1" s="84"/>
    </row>
    <row r="2" spans="1:26" ht="13.5" customHeight="1">
      <c r="Z2" s="138">
        <f>'Attach 3(JV)'!Z2</f>
        <v>0</v>
      </c>
    </row>
    <row r="3" spans="1:26" ht="47.25" customHeight="1">
      <c r="A3" s="1132" t="str">
        <f>'Attach 3(QR)'!A3</f>
        <v>Construction of Open Store (size 50m x 20m) and 100RM RCC Road for storage of Spare 96nos. of Surge Arrester(SA)  at Bikaner S/s</v>
      </c>
      <c r="B3" s="1133"/>
      <c r="C3" s="1133"/>
      <c r="D3" s="1133"/>
      <c r="E3" s="1133"/>
      <c r="F3" s="26"/>
      <c r="G3" s="27"/>
      <c r="H3" s="26"/>
    </row>
    <row r="4" spans="1:26" ht="19.5" customHeight="1">
      <c r="A4" s="28"/>
      <c r="H4" s="30"/>
      <c r="I4" s="11"/>
    </row>
    <row r="5" spans="1:26" ht="21.75" customHeight="1">
      <c r="A5" s="788" t="s">
        <v>375</v>
      </c>
      <c r="B5" s="788"/>
      <c r="C5" s="788"/>
      <c r="D5" s="788"/>
      <c r="E5" s="788"/>
      <c r="F5" s="31"/>
      <c r="H5" s="30"/>
      <c r="I5" s="11"/>
    </row>
    <row r="6" spans="1:26" ht="19.5" customHeight="1">
      <c r="A6" s="32"/>
      <c r="H6" s="30"/>
      <c r="I6" s="11"/>
    </row>
    <row r="7" spans="1:26" ht="19.5" customHeight="1">
      <c r="A7" s="33" t="str">
        <f>'Attach 3(JV)'!A7</f>
        <v xml:space="preserve">Bidder’s Name and Address </v>
      </c>
      <c r="B7" s="32"/>
      <c r="C7" s="32"/>
      <c r="D7" s="15" t="str">
        <f>'Attach 3(JV)'!E7</f>
        <v>To:</v>
      </c>
      <c r="H7" s="30"/>
      <c r="I7" s="11"/>
    </row>
    <row r="8" spans="1:26" ht="36" customHeight="1">
      <c r="A8" s="794" t="str">
        <f>'Attach 3(JV)'!A8</f>
        <v/>
      </c>
      <c r="B8" s="794"/>
      <c r="C8" s="794"/>
      <c r="D8" s="12" t="str">
        <f>'Attach 3(JV)'!E8</f>
        <v>Contract &amp; Materials</v>
      </c>
      <c r="H8" s="30"/>
      <c r="I8" s="11"/>
    </row>
    <row r="9" spans="1:26" ht="19.5" customHeight="1">
      <c r="A9" s="13" t="s">
        <v>347</v>
      </c>
      <c r="B9" s="791">
        <f>'Attach 3(JV)'!B9</f>
        <v>0</v>
      </c>
      <c r="C9" s="791"/>
      <c r="D9" s="12" t="str">
        <f>'Attach 3(JV)'!E9</f>
        <v>Power Grid Corporation of India Ltd.,</v>
      </c>
      <c r="H9" s="30"/>
      <c r="I9" s="11"/>
    </row>
    <row r="10" spans="1:26" ht="19.5" customHeight="1">
      <c r="A10" s="13" t="s">
        <v>348</v>
      </c>
      <c r="B10" s="791">
        <f>'Attach 3(JV)'!B10</f>
        <v>0</v>
      </c>
      <c r="C10" s="791"/>
      <c r="D10" s="12" t="str">
        <f>'Attach 3(JV)'!E10</f>
        <v>Northern Region-I, Reagional Headquarter</v>
      </c>
      <c r="H10" s="30"/>
      <c r="I10" s="11"/>
    </row>
    <row r="11" spans="1:26" ht="19.5" customHeight="1">
      <c r="B11" s="791">
        <f>'Attach 3(JV)'!B11</f>
        <v>0</v>
      </c>
      <c r="C11" s="791"/>
      <c r="D11" s="12" t="str">
        <f>'Attach 3(JV)'!E11</f>
        <v>SCO Bay No. 5 to 10, Sector- 16 A</v>
      </c>
    </row>
    <row r="12" spans="1:26" ht="19.5" customHeight="1">
      <c r="A12" s="32"/>
      <c r="B12" s="791">
        <f>'Attach 3(JV)'!B12</f>
        <v>0</v>
      </c>
      <c r="C12" s="791"/>
      <c r="D12" s="12"/>
    </row>
    <row r="13" spans="1:26" ht="19.5" customHeight="1">
      <c r="A13" s="29" t="s">
        <v>342</v>
      </c>
    </row>
    <row r="14" spans="1:26" ht="9.9499999999999993" customHeight="1">
      <c r="A14" s="32"/>
    </row>
    <row r="15" spans="1:26" ht="184.5" customHeight="1">
      <c r="A15" s="1139" t="s">
        <v>527</v>
      </c>
      <c r="B15" s="1063"/>
      <c r="C15" s="1063"/>
      <c r="D15" s="1063"/>
      <c r="E15" s="1063"/>
      <c r="F15" s="34"/>
      <c r="G15" s="34"/>
      <c r="H15" s="34"/>
    </row>
    <row r="16" spans="1:26" ht="19.5" customHeight="1">
      <c r="A16" s="32"/>
      <c r="B16" s="32"/>
      <c r="C16" s="32"/>
      <c r="D16" s="32"/>
      <c r="E16" s="32"/>
      <c r="F16" s="34"/>
      <c r="G16" s="34"/>
      <c r="H16" s="34"/>
    </row>
    <row r="17" spans="1:8" s="24" customFormat="1" ht="72" customHeight="1">
      <c r="A17" s="45" t="s">
        <v>345</v>
      </c>
      <c r="B17" s="1108" t="s">
        <v>106</v>
      </c>
      <c r="C17" s="1108"/>
      <c r="D17" s="45" t="s">
        <v>107</v>
      </c>
      <c r="E17" s="45" t="s">
        <v>528</v>
      </c>
      <c r="G17" s="34"/>
      <c r="H17" s="34"/>
    </row>
    <row r="18" spans="1:8" ht="26.1" customHeight="1">
      <c r="A18" s="92">
        <v>1</v>
      </c>
      <c r="B18" s="1143"/>
      <c r="C18" s="1143"/>
      <c r="D18" s="251"/>
      <c r="E18" s="251"/>
      <c r="F18" s="34"/>
      <c r="G18" s="34"/>
      <c r="H18" s="34"/>
    </row>
    <row r="19" spans="1:8" ht="26.1" customHeight="1">
      <c r="A19" s="92">
        <v>2</v>
      </c>
      <c r="B19" s="1143"/>
      <c r="C19" s="1143"/>
      <c r="D19" s="251"/>
      <c r="E19" s="251"/>
      <c r="F19" s="34"/>
      <c r="G19" s="34"/>
      <c r="H19" s="34"/>
    </row>
    <row r="20" spans="1:8" ht="26.1" customHeight="1">
      <c r="A20" s="92">
        <v>3</v>
      </c>
      <c r="B20" s="1143"/>
      <c r="C20" s="1143"/>
      <c r="D20" s="251"/>
      <c r="E20" s="251"/>
      <c r="F20" s="34"/>
      <c r="G20" s="34"/>
      <c r="H20" s="34"/>
    </row>
    <row r="21" spans="1:8" ht="26.1" customHeight="1">
      <c r="A21" s="92">
        <v>4</v>
      </c>
      <c r="B21" s="1143"/>
      <c r="C21" s="1143"/>
      <c r="D21" s="251"/>
      <c r="E21" s="251"/>
      <c r="F21" s="34"/>
      <c r="G21" s="34"/>
      <c r="H21" s="34"/>
    </row>
    <row r="22" spans="1:8" ht="26.1" customHeight="1">
      <c r="A22" s="92">
        <v>5</v>
      </c>
      <c r="B22" s="1143"/>
      <c r="C22" s="1143"/>
      <c r="D22" s="251"/>
      <c r="E22" s="251"/>
      <c r="F22" s="34"/>
      <c r="G22" s="34"/>
      <c r="H22" s="34"/>
    </row>
    <row r="23" spans="1:8" ht="26.1" customHeight="1">
      <c r="A23" s="92">
        <v>6</v>
      </c>
      <c r="B23" s="1143"/>
      <c r="C23" s="1143"/>
      <c r="D23" s="251"/>
      <c r="E23" s="251"/>
      <c r="F23" s="34"/>
      <c r="G23" s="34"/>
      <c r="H23" s="34"/>
    </row>
    <row r="24" spans="1:8" ht="26.1" customHeight="1">
      <c r="A24" s="32"/>
      <c r="B24" s="32"/>
      <c r="C24" s="32"/>
      <c r="D24" s="32"/>
      <c r="E24" s="32"/>
      <c r="F24" s="34"/>
      <c r="G24" s="34"/>
      <c r="H24" s="34"/>
    </row>
    <row r="25" spans="1:8" ht="84.75" customHeight="1">
      <c r="A25" s="1139" t="s">
        <v>529</v>
      </c>
      <c r="B25" s="1063"/>
      <c r="C25" s="1063"/>
      <c r="D25" s="1063"/>
      <c r="E25" s="1063"/>
    </row>
    <row r="26" spans="1:8" ht="149.25" customHeight="1">
      <c r="A26" s="1139" t="s">
        <v>530</v>
      </c>
      <c r="B26" s="1063"/>
      <c r="C26" s="1063"/>
      <c r="D26" s="1063"/>
      <c r="E26" s="1063"/>
    </row>
    <row r="27" spans="1:8" ht="26.1" customHeight="1">
      <c r="A27" s="36" t="s">
        <v>7</v>
      </c>
      <c r="B27" s="68" t="str">
        <f>'Attach 3(JV)'!B24</f>
        <v>--</v>
      </c>
      <c r="D27" s="37" t="s">
        <v>5</v>
      </c>
      <c r="E27" s="241" t="str">
        <f>'Attach 3(JV)'!E24</f>
        <v/>
      </c>
    </row>
    <row r="28" spans="1:8" ht="26.1" customHeight="1">
      <c r="A28" s="36" t="s">
        <v>8</v>
      </c>
      <c r="B28" s="241" t="str">
        <f>'Attach 3(JV)'!B25</f>
        <v/>
      </c>
      <c r="D28" s="37" t="s">
        <v>6</v>
      </c>
      <c r="E28" s="241" t="str">
        <f>'Attach 3(JV)'!E25</f>
        <v/>
      </c>
    </row>
    <row r="29" spans="1:8" ht="230.25" customHeight="1">
      <c r="A29" s="789" t="s">
        <v>531</v>
      </c>
      <c r="B29" s="789"/>
      <c r="C29" s="789"/>
      <c r="D29" s="789"/>
      <c r="E29" s="789"/>
    </row>
    <row r="30" spans="1:8" ht="20.100000000000001" customHeight="1">
      <c r="A30" s="21" t="str">
        <f>A1</f>
        <v>Specification No. :NR1/NT/W-CIVIL/DOM/I00/24/08313 
(RFX- 5002003621)</v>
      </c>
      <c r="B30" s="22"/>
      <c r="C30" s="22"/>
      <c r="D30" s="22"/>
      <c r="E30" s="23" t="str">
        <f>D1</f>
        <v xml:space="preserve">Attachment-11 </v>
      </c>
    </row>
    <row r="31" spans="1:8" ht="19.5" customHeight="1"/>
    <row r="32" spans="1:8" ht="48" customHeight="1">
      <c r="A32" s="1141" t="str">
        <f>A3</f>
        <v>Construction of Open Store (size 50m x 20m) and 100RM RCC Road for storage of Spare 96nos. of Surge Arrester(SA)  at Bikaner S/s</v>
      </c>
      <c r="B32" s="1141"/>
      <c r="C32" s="1141"/>
      <c r="D32" s="1141"/>
      <c r="E32" s="1141"/>
    </row>
    <row r="33" spans="1:5" ht="19.5" customHeight="1">
      <c r="A33" s="28"/>
    </row>
    <row r="34" spans="1:5" ht="19.5" customHeight="1">
      <c r="A34" s="1110" t="s">
        <v>375</v>
      </c>
      <c r="B34" s="1110"/>
      <c r="C34" s="1110"/>
      <c r="D34" s="1110"/>
      <c r="E34" s="1110"/>
    </row>
    <row r="35" spans="1:5" ht="19.5" customHeight="1">
      <c r="A35" s="32"/>
    </row>
    <row r="36" spans="1:5" ht="19.5" customHeight="1">
      <c r="A36" s="33" t="str">
        <f>'Attach 3(JV)'!A15</f>
        <v>Name(s) and Addresse(s) of other partner(s)</v>
      </c>
      <c r="B36" s="32"/>
      <c r="C36" s="32"/>
      <c r="D36" s="15" t="str">
        <f>D7</f>
        <v>To:</v>
      </c>
    </row>
    <row r="37" spans="1:5" ht="19.5" customHeight="1">
      <c r="A37" s="33" t="str">
        <f>'Attach 3(JV)'!B16</f>
        <v/>
      </c>
      <c r="B37" s="32"/>
      <c r="C37" s="32"/>
      <c r="D37" s="12" t="str">
        <f>D8</f>
        <v>Contract &amp; Materials</v>
      </c>
    </row>
    <row r="38" spans="1:5" ht="19.5" customHeight="1">
      <c r="A38" s="13" t="s">
        <v>347</v>
      </c>
      <c r="B38" s="791" t="str">
        <f>'Attach 3(JV)'!B17:D17</f>
        <v>Ram Lal</v>
      </c>
      <c r="C38" s="791"/>
      <c r="D38" s="12" t="str">
        <f>D9</f>
        <v>Power Grid Corporation of India Ltd.,</v>
      </c>
    </row>
    <row r="39" spans="1:5" ht="19.5" customHeight="1">
      <c r="A39" s="13" t="s">
        <v>348</v>
      </c>
      <c r="B39" s="791" t="str">
        <f>'Attach 3(JV)'!B18:D18</f>
        <v>G5</v>
      </c>
      <c r="C39" s="791"/>
      <c r="D39" s="12" t="str">
        <f>D10</f>
        <v>Northern Region-I, Reagional Headquarter</v>
      </c>
    </row>
    <row r="40" spans="1:5" ht="19.5" customHeight="1">
      <c r="B40" s="791" t="str">
        <f>'Attach 3(JV)'!B19:D19</f>
        <v>Gurgaon</v>
      </c>
      <c r="C40" s="791"/>
      <c r="D40" s="12" t="str">
        <f>D11</f>
        <v>SCO Bay No. 5 to 10, Sector- 16 A</v>
      </c>
    </row>
    <row r="41" spans="1:5" ht="19.5" customHeight="1">
      <c r="A41" s="32"/>
      <c r="B41" s="791" t="str">
        <f>'Attach 3(JV)'!B20:D20</f>
        <v/>
      </c>
      <c r="C41" s="791"/>
      <c r="D41" s="12"/>
    </row>
    <row r="42" spans="1:5" ht="19.5" customHeight="1">
      <c r="A42" s="29" t="s">
        <v>342</v>
      </c>
    </row>
    <row r="43" spans="1:5" ht="19.5" customHeight="1">
      <c r="A43" s="32"/>
    </row>
    <row r="44" spans="1:5" ht="33.75" customHeight="1">
      <c r="A44" s="1063" t="s">
        <v>376</v>
      </c>
      <c r="B44" s="1063"/>
      <c r="C44" s="1063"/>
      <c r="D44" s="1063"/>
      <c r="E44" s="1063"/>
    </row>
    <row r="45" spans="1:5" ht="19.5" customHeight="1">
      <c r="A45" s="32"/>
      <c r="B45" s="32"/>
      <c r="C45" s="32"/>
      <c r="D45" s="32"/>
      <c r="E45" s="32"/>
    </row>
    <row r="46" spans="1:5" ht="72" customHeight="1">
      <c r="A46" s="45" t="s">
        <v>345</v>
      </c>
      <c r="B46" s="1108" t="s">
        <v>106</v>
      </c>
      <c r="C46" s="1108"/>
      <c r="D46" s="45" t="s">
        <v>107</v>
      </c>
      <c r="E46" s="45" t="s">
        <v>108</v>
      </c>
    </row>
    <row r="47" spans="1:5" ht="25.5" customHeight="1">
      <c r="A47" s="92">
        <v>1</v>
      </c>
      <c r="B47" s="1140"/>
      <c r="C47" s="1140"/>
      <c r="D47" s="255"/>
      <c r="E47" s="255"/>
    </row>
    <row r="48" spans="1:5" ht="25.5" customHeight="1">
      <c r="A48" s="92">
        <v>2</v>
      </c>
      <c r="B48" s="1140"/>
      <c r="C48" s="1140"/>
      <c r="D48" s="255"/>
      <c r="E48" s="255"/>
    </row>
    <row r="49" spans="1:5" ht="25.5" customHeight="1">
      <c r="A49" s="92">
        <v>3</v>
      </c>
      <c r="B49" s="1140"/>
      <c r="C49" s="1140"/>
      <c r="D49" s="255"/>
      <c r="E49" s="255"/>
    </row>
    <row r="50" spans="1:5" ht="25.5" customHeight="1">
      <c r="A50" s="92">
        <v>4</v>
      </c>
      <c r="B50" s="1140"/>
      <c r="C50" s="1140"/>
      <c r="D50" s="255"/>
      <c r="E50" s="255"/>
    </row>
    <row r="51" spans="1:5" ht="25.5" customHeight="1">
      <c r="A51" s="92">
        <v>5</v>
      </c>
      <c r="B51" s="1140"/>
      <c r="C51" s="1140"/>
      <c r="D51" s="255"/>
      <c r="E51" s="255"/>
    </row>
    <row r="52" spans="1:5" ht="25.5" customHeight="1">
      <c r="A52" s="92">
        <v>6</v>
      </c>
      <c r="B52" s="1140"/>
      <c r="C52" s="1140"/>
      <c r="D52" s="255"/>
      <c r="E52" s="255"/>
    </row>
    <row r="53" spans="1:5" ht="27.95" customHeight="1">
      <c r="A53" s="32"/>
      <c r="B53" s="32"/>
      <c r="C53" s="32"/>
      <c r="D53" s="32"/>
      <c r="E53" s="32"/>
    </row>
    <row r="54" spans="1:5" ht="27.95" customHeight="1">
      <c r="A54" s="183"/>
      <c r="B54" s="183"/>
      <c r="C54" s="183"/>
      <c r="D54" s="183"/>
      <c r="E54" s="183"/>
    </row>
    <row r="55" spans="1:5" ht="27.95" customHeight="1">
      <c r="A55" s="183" t="s">
        <v>7</v>
      </c>
      <c r="B55" s="68" t="str">
        <f>B27</f>
        <v>--</v>
      </c>
      <c r="C55" s="183" t="s">
        <v>5</v>
      </c>
      <c r="D55" s="183" t="str">
        <f>E27</f>
        <v/>
      </c>
      <c r="E55" s="183"/>
    </row>
    <row r="56" spans="1:5" ht="27.95" customHeight="1">
      <c r="A56" s="183" t="s">
        <v>8</v>
      </c>
      <c r="B56" s="183" t="str">
        <f>B28</f>
        <v/>
      </c>
      <c r="C56" s="183" t="s">
        <v>6</v>
      </c>
      <c r="D56" s="183" t="str">
        <f>E28</f>
        <v/>
      </c>
      <c r="E56" s="183"/>
    </row>
    <row r="57" spans="1:5" ht="27.95" customHeight="1">
      <c r="A57" s="183"/>
      <c r="B57" s="183"/>
      <c r="C57" s="183"/>
      <c r="D57" s="183"/>
      <c r="E57" s="183"/>
    </row>
    <row r="58" spans="1:5" ht="19.5" customHeight="1">
      <c r="A58" s="21" t="str">
        <f>A30</f>
        <v>Specification No. :NR1/NT/W-CIVIL/DOM/I00/24/08313 
(RFX- 5002003621)</v>
      </c>
      <c r="B58" s="22"/>
      <c r="C58" s="22"/>
      <c r="D58" s="22"/>
      <c r="E58" s="23" t="str">
        <f>E30</f>
        <v xml:space="preserve">Attachment-11 </v>
      </c>
    </row>
    <row r="59" spans="1:5" ht="19.5" customHeight="1"/>
    <row r="60" spans="1:5" ht="48" customHeight="1">
      <c r="A60" s="1141" t="str">
        <f>A32</f>
        <v>Construction of Open Store (size 50m x 20m) and 100RM RCC Road for storage of Spare 96nos. of Surge Arrester(SA)  at Bikaner S/s</v>
      </c>
      <c r="B60" s="1141"/>
      <c r="C60" s="1141"/>
      <c r="D60" s="1141"/>
      <c r="E60" s="1141"/>
    </row>
    <row r="61" spans="1:5" ht="19.5" customHeight="1">
      <c r="A61" s="28"/>
    </row>
    <row r="62" spans="1:5" ht="19.5" customHeight="1">
      <c r="A62" s="1110" t="s">
        <v>375</v>
      </c>
      <c r="B62" s="1110"/>
      <c r="C62" s="1110"/>
      <c r="D62" s="1110"/>
      <c r="E62" s="1110"/>
    </row>
    <row r="63" spans="1:5" ht="19.5" customHeight="1">
      <c r="A63" s="32"/>
    </row>
    <row r="64" spans="1:5" ht="19.5" customHeight="1">
      <c r="A64" s="33" t="str">
        <f>'Attach 3(JV)'!A15</f>
        <v>Name(s) and Addresse(s) of other partner(s)</v>
      </c>
      <c r="B64" s="32"/>
      <c r="C64" s="32"/>
      <c r="D64" s="15" t="str">
        <f>D7</f>
        <v>To:</v>
      </c>
    </row>
    <row r="65" spans="1:5" ht="19.5" customHeight="1">
      <c r="A65" s="33" t="str">
        <f>'Attach 3(JV)'!E16</f>
        <v/>
      </c>
      <c r="B65" s="32"/>
      <c r="C65" s="32"/>
      <c r="D65" s="12" t="str">
        <f>D8</f>
        <v>Contract &amp; Materials</v>
      </c>
    </row>
    <row r="66" spans="1:5" ht="19.5" customHeight="1">
      <c r="A66" s="13" t="s">
        <v>347</v>
      </c>
      <c r="B66" s="791" t="str">
        <f>'Attach 3(JV)'!E17</f>
        <v/>
      </c>
      <c r="C66" s="791"/>
      <c r="D66" s="12" t="str">
        <f>D9</f>
        <v>Power Grid Corporation of India Ltd.,</v>
      </c>
    </row>
    <row r="67" spans="1:5" ht="19.5" customHeight="1">
      <c r="A67" s="13" t="s">
        <v>348</v>
      </c>
      <c r="B67" s="791" t="str">
        <f>'Attach 3(JV)'!E18</f>
        <v/>
      </c>
      <c r="C67" s="791"/>
      <c r="D67" s="12" t="str">
        <f>D10</f>
        <v>Northern Region-I, Reagional Headquarter</v>
      </c>
    </row>
    <row r="68" spans="1:5" ht="19.5" customHeight="1">
      <c r="B68" s="791" t="str">
        <f>'Attach 3(JV)'!E19</f>
        <v/>
      </c>
      <c r="C68" s="791"/>
      <c r="D68" s="12" t="str">
        <f>D11</f>
        <v>SCO Bay No. 5 to 10, Sector- 16 A</v>
      </c>
    </row>
    <row r="69" spans="1:5" ht="19.5" customHeight="1">
      <c r="A69" s="32"/>
      <c r="B69" s="791" t="str">
        <f>'Attach 3(JV)'!E20</f>
        <v/>
      </c>
      <c r="C69" s="791"/>
      <c r="D69" s="12"/>
    </row>
    <row r="70" spans="1:5" ht="19.5" customHeight="1">
      <c r="A70" s="29" t="s">
        <v>342</v>
      </c>
    </row>
    <row r="71" spans="1:5" ht="19.5" customHeight="1">
      <c r="A71" s="32"/>
    </row>
    <row r="72" spans="1:5" ht="33.75" customHeight="1">
      <c r="A72" s="1063" t="s">
        <v>376</v>
      </c>
      <c r="B72" s="1063"/>
      <c r="C72" s="1063"/>
      <c r="D72" s="1063"/>
      <c r="E72" s="1063"/>
    </row>
    <row r="73" spans="1:5" ht="19.5" customHeight="1">
      <c r="A73" s="32"/>
      <c r="B73" s="32"/>
      <c r="C73" s="32"/>
      <c r="D73" s="32"/>
      <c r="E73" s="32"/>
    </row>
    <row r="74" spans="1:5" ht="72" customHeight="1">
      <c r="A74" s="45" t="s">
        <v>345</v>
      </c>
      <c r="B74" s="1108" t="s">
        <v>106</v>
      </c>
      <c r="C74" s="1108"/>
      <c r="D74" s="45" t="s">
        <v>107</v>
      </c>
      <c r="E74" s="45" t="s">
        <v>108</v>
      </c>
    </row>
    <row r="75" spans="1:5" ht="25.5" customHeight="1">
      <c r="A75" s="92">
        <v>1</v>
      </c>
      <c r="B75" s="1140"/>
      <c r="C75" s="1140"/>
      <c r="D75" s="255"/>
      <c r="E75" s="255"/>
    </row>
    <row r="76" spans="1:5" ht="25.5" customHeight="1">
      <c r="A76" s="92">
        <v>2</v>
      </c>
      <c r="B76" s="1140"/>
      <c r="C76" s="1140"/>
      <c r="D76" s="255"/>
      <c r="E76" s="255"/>
    </row>
    <row r="77" spans="1:5" ht="25.5" customHeight="1">
      <c r="A77" s="92">
        <v>3</v>
      </c>
      <c r="B77" s="1140"/>
      <c r="C77" s="1140"/>
      <c r="D77" s="255"/>
      <c r="E77" s="255"/>
    </row>
    <row r="78" spans="1:5" ht="25.5" customHeight="1">
      <c r="A78" s="92">
        <v>4</v>
      </c>
      <c r="B78" s="1140"/>
      <c r="C78" s="1140"/>
      <c r="D78" s="255"/>
      <c r="E78" s="255"/>
    </row>
    <row r="79" spans="1:5" ht="25.5" customHeight="1">
      <c r="A79" s="92">
        <v>5</v>
      </c>
      <c r="B79" s="1140"/>
      <c r="C79" s="1140"/>
      <c r="D79" s="255"/>
      <c r="E79" s="255"/>
    </row>
    <row r="80" spans="1:5" ht="25.5" customHeight="1">
      <c r="A80" s="92">
        <v>6</v>
      </c>
      <c r="B80" s="1140"/>
      <c r="C80" s="1140"/>
      <c r="D80" s="255"/>
      <c r="E80" s="255"/>
    </row>
    <row r="81" spans="1:5" ht="19.5" customHeight="1">
      <c r="A81" s="32"/>
      <c r="B81" s="32"/>
      <c r="C81" s="32"/>
      <c r="D81" s="32"/>
      <c r="E81" s="32"/>
    </row>
    <row r="82" spans="1:5" ht="24.75" customHeight="1">
      <c r="A82" s="183"/>
      <c r="B82" s="183"/>
      <c r="C82" s="183"/>
      <c r="D82" s="183"/>
      <c r="E82" s="183"/>
    </row>
    <row r="83" spans="1:5" ht="24.75" customHeight="1">
      <c r="A83" s="183" t="s">
        <v>7</v>
      </c>
      <c r="B83" s="68" t="str">
        <f>B55</f>
        <v>--</v>
      </c>
      <c r="C83" s="183" t="s">
        <v>5</v>
      </c>
      <c r="D83" s="183" t="str">
        <f>D55</f>
        <v/>
      </c>
      <c r="E83" s="183"/>
    </row>
    <row r="84" spans="1:5" ht="24.75" customHeight="1">
      <c r="A84" s="183" t="s">
        <v>8</v>
      </c>
      <c r="B84" s="183" t="str">
        <f>B56</f>
        <v/>
      </c>
      <c r="C84" s="183" t="s">
        <v>6</v>
      </c>
      <c r="D84" s="183" t="str">
        <f>D56</f>
        <v/>
      </c>
      <c r="E84" s="183"/>
    </row>
    <row r="85" spans="1:5" ht="24.75" customHeight="1">
      <c r="A85" s="183"/>
      <c r="B85" s="183"/>
      <c r="C85" s="183"/>
      <c r="D85" s="183"/>
      <c r="E85" s="183"/>
    </row>
    <row r="86" spans="1:5" ht="37.5" customHeight="1">
      <c r="A86" s="64"/>
      <c r="B86" s="64"/>
      <c r="C86" s="64"/>
      <c r="D86" s="64"/>
      <c r="E86" s="64"/>
    </row>
  </sheetData>
  <sheetProtection password="CF7A" sheet="1" objects="1" scenarios="1" formatColumns="0" formatRows="0" selectLockedCells="1"/>
  <customSheetViews>
    <customSheetView guid="{C1218C05-AE11-4FF9-BD19-E4DE5F50EED5}" scale="115" showPageBreaks="1" showGridLines="0" fitToPage="1" printArea="1" view="pageBreakPreview" topLeftCell="A13">
      <selection activeCell="B18" sqref="B18:C18"/>
      <pageMargins left="0.75" right="0.63" top="0.57999999999999996" bottom="0.6" header="0.34" footer="0.35"/>
      <pageSetup scale="78" fitToHeight="0" orientation="portrait" r:id="rId1"/>
      <headerFooter alignWithMargins="0">
        <oddFooter>&amp;R&amp;"Book Antiqua,Bold"&amp;8 Page &amp;P of &amp;N</oddFooter>
      </headerFooter>
    </customSheetView>
    <customSheetView guid="{4A390C3D-A443-4E7C-96F7-00F9D8821C75}" scale="115" showPageBreaks="1" showGridLines="0" fitToPage="1" printArea="1" view="pageBreakPreview" topLeftCell="A7">
      <selection activeCell="B18" sqref="B18:C18"/>
      <pageMargins left="0.75" right="0.63" top="0.57999999999999996" bottom="0.6" header="0.34" footer="0.35"/>
      <pageSetup scale="78" fitToHeight="0" orientation="portrait" r:id="rId2"/>
      <headerFooter alignWithMargins="0">
        <oddFooter>&amp;R&amp;"Book Antiqua,Bold"&amp;8 Page &amp;P of &amp;N</oddFooter>
      </headerFooter>
    </customSheetView>
    <customSheetView guid="{5476C51C-4037-4B28-A818-10D7CDF0C66A}" scale="115" showPageBreaks="1" showGridLines="0" fitToPage="1" printArea="1" view="pageBreakPreview" topLeftCell="A5">
      <selection activeCell="B18" sqref="B18:C18"/>
      <pageMargins left="0.75" right="0.63" top="0.57999999999999996" bottom="0.6" header="0.34" footer="0.35"/>
      <pageSetup scale="78" fitToHeight="0" orientation="portrait" r:id="rId3"/>
      <headerFooter alignWithMargins="0">
        <oddFooter>&amp;R&amp;"Book Antiqua,Bold"&amp;8 Page &amp;P of &amp;N</oddFooter>
      </headerFooter>
    </customSheetView>
    <customSheetView guid="{F55A58F6-8771-45A6-8050-8FCA02572CBD}" scale="115" showPageBreaks="1" showGridLines="0" fitToPage="1" printArea="1" view="pageBreakPreview" topLeftCell="A7">
      <selection activeCell="B18" sqref="B18:C18"/>
      <pageMargins left="0.75" right="0.63" top="0.57999999999999996" bottom="0.6" header="0.34" footer="0.35"/>
      <pageSetup scale="78" fitToHeight="0" orientation="portrait" r:id="rId4"/>
      <headerFooter alignWithMargins="0">
        <oddFooter>&amp;R&amp;"Book Antiqua,Bold"&amp;8 Page &amp;P of &amp;N</oddFooter>
      </headerFooter>
    </customSheetView>
    <customSheetView guid="{A8583C01-5E6A-4469-ADCA-440E12AA8084}" scale="115" showPageBreaks="1" showGridLines="0" fitToPage="1" printArea="1" view="pageBreakPreview" topLeftCell="A7">
      <selection activeCell="B18" sqref="B18:C18"/>
      <pageMargins left="0.75" right="0.63" top="0.57999999999999996" bottom="0.6" header="0.34" footer="0.35"/>
      <pageSetup scale="78" fitToHeight="0" orientation="portrait" r:id="rId5"/>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75" right="0.63" top="0.57999999999999996" bottom="0.6" header="0.34" footer="0.35"/>
      <pageSetup scale="78" fitToHeight="0" orientation="portrait" r:id="rId6"/>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75" right="0.63" top="0.57999999999999996" bottom="0.6" header="0.34" footer="0.35"/>
      <pageSetup scale="32" orientation="portrait" r:id="rId7"/>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75" right="0.63" top="0.57999999999999996" bottom="0.6" header="0.34" footer="0.35"/>
      <pageSetup scale="95" orientation="portrait" r:id="rId8"/>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75" right="0.63" top="0.57999999999999996" bottom="0.6" header="0.34" footer="0.35"/>
      <pageSetup scale="95" orientation="portrait" r:id="rId9"/>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75" right="0.63" top="0.57999999999999996" bottom="0.6" header="0.34" footer="0.35"/>
      <pageSetup scale="95" orientation="portrait" r:id="rId10"/>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75" right="0.63" top="0.57999999999999996" bottom="0.6" header="0.34" footer="0.35"/>
      <pageSetup scale="95" orientation="portrait" r:id="rId11"/>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12"/>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13"/>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14"/>
      <headerFooter alignWithMargins="0">
        <oddFooter>&amp;R&amp;"Book Antiqua,Bold"&amp;8 Page &amp;P of &amp;N</oddFooter>
      </headerFooter>
    </customSheetView>
    <customSheetView guid="{43BCBF1E-CDCF-4541-8D79-87EDCECBC1FD}" showGridLines="0">
      <selection activeCell="B18" sqref="B18:C18"/>
      <pageMargins left="0.75" right="0.63" top="0.57999999999999996" bottom="0.6" header="0.34" footer="0.35"/>
      <pageSetup orientation="portrait" r:id="rId15"/>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7"/>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19"/>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20"/>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21"/>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22"/>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75" right="0.63" top="0.57999999999999996" bottom="0.6" header="0.34" footer="0.35"/>
      <pageSetup scale="95" orientation="portrait" r:id="rId23"/>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75" right="0.63" top="0.57999999999999996" bottom="0.6" header="0.34" footer="0.35"/>
      <pageSetup scale="95" orientation="portrait" r:id="rId24"/>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75" right="0.63" top="0.57999999999999996" bottom="0.6" header="0.34" footer="0.35"/>
      <pageSetup scale="95" orientation="portrait" r:id="rId25"/>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75" right="0.63" top="0.57999999999999996" bottom="0.6" header="0.34" footer="0.35"/>
      <pageSetup scale="95" orientation="portrait" r:id="rId26"/>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75" right="0.63" top="0.57999999999999996" bottom="0.6" header="0.34" footer="0.35"/>
      <pageSetup scale="32" orientation="portrait" r:id="rId27"/>
      <headerFooter alignWithMargins="0">
        <oddFooter>&amp;R&amp;"Book Antiqua,Bold"&amp;8 Page &amp;P of &amp;N</oddFooter>
      </headerFooter>
    </customSheetView>
    <customSheetView guid="{A5BACB31-2B47-452B-A3BC-6D55695B550C}" scale="115" showPageBreaks="1" showGridLines="0" fitToPage="1" printArea="1" view="pageBreakPreview" topLeftCell="A4">
      <selection activeCell="B18" sqref="B18:C18"/>
      <pageMargins left="0.75" right="0.63" top="0.57999999999999996" bottom="0.6" header="0.34" footer="0.35"/>
      <pageSetup scale="79" fitToHeight="0" orientation="portrait" r:id="rId28"/>
      <headerFooter alignWithMargins="0">
        <oddFooter>&amp;R&amp;"Book Antiqua,Bold"&amp;8 Page &amp;P of &amp;N</oddFooter>
      </headerFooter>
    </customSheetView>
    <customSheetView guid="{F0FF5142-7780-4756-8308-9B225355DAF6}" scale="115" showPageBreaks="1" showGridLines="0" fitToPage="1" printArea="1" view="pageBreakPreview" topLeftCell="A5">
      <selection activeCell="B18" sqref="B18:C18"/>
      <pageMargins left="0.75" right="0.63" top="0.57999999999999996" bottom="0.6" header="0.34" footer="0.35"/>
      <pageSetup scale="78" fitToHeight="0" orientation="portrait" r:id="rId29"/>
      <headerFooter alignWithMargins="0">
        <oddFooter>&amp;R&amp;"Book Antiqua,Bold"&amp;8 Page &amp;P of &amp;N</oddFooter>
      </headerFooter>
    </customSheetView>
    <customSheetView guid="{7307877B-3267-4265-93AC-223E8EA5C2D4}" scale="115" showPageBreaks="1" showGridLines="0" fitToPage="1" printArea="1" view="pageBreakPreview" topLeftCell="A7">
      <selection activeCell="B18" sqref="B18:C18"/>
      <pageMargins left="0.75" right="0.63" top="0.57999999999999996" bottom="0.6" header="0.34" footer="0.35"/>
      <pageSetup scale="78" fitToHeight="0" orientation="portrait" r:id="rId30"/>
      <headerFooter alignWithMargins="0">
        <oddFooter>&amp;R&amp;"Book Antiqua,Bold"&amp;8 Page &amp;P of &amp;N</oddFooter>
      </headerFooter>
    </customSheetView>
    <customSheetView guid="{603AE1DC-E63E-4551-94D2-0F65AF5A6EB9}" scale="115" showPageBreaks="1" showGridLines="0" fitToPage="1" printArea="1" view="pageBreakPreview" topLeftCell="A4">
      <selection activeCell="B18" sqref="B18:C18"/>
      <pageMargins left="0.75" right="0.63" top="0.57999999999999996" bottom="0.6" header="0.34" footer="0.35"/>
      <pageSetup scale="78" fitToHeight="0" orientation="portrait" r:id="rId31"/>
      <headerFooter alignWithMargins="0">
        <oddFooter>&amp;R&amp;"Book Antiqua,Bold"&amp;8 Page &amp;P of &amp;N</oddFooter>
      </headerFooter>
    </customSheetView>
  </customSheetViews>
  <mergeCells count="48">
    <mergeCell ref="B23:C23"/>
    <mergeCell ref="A3:E3"/>
    <mergeCell ref="A5:E5"/>
    <mergeCell ref="A15:E15"/>
    <mergeCell ref="B17:C17"/>
    <mergeCell ref="B9:C9"/>
    <mergeCell ref="A8:C8"/>
    <mergeCell ref="B12:C12"/>
    <mergeCell ref="B18:C18"/>
    <mergeCell ref="B20:C20"/>
    <mergeCell ref="B21:C21"/>
    <mergeCell ref="B22:C22"/>
    <mergeCell ref="D1:E1"/>
    <mergeCell ref="A1:C1"/>
    <mergeCell ref="B10:C10"/>
    <mergeCell ref="B11:C11"/>
    <mergeCell ref="B19:C19"/>
    <mergeCell ref="A72:E72"/>
    <mergeCell ref="B74:C74"/>
    <mergeCell ref="B46:C46"/>
    <mergeCell ref="B51:C51"/>
    <mergeCell ref="B52:C52"/>
    <mergeCell ref="B47:C47"/>
    <mergeCell ref="B48:C48"/>
    <mergeCell ref="B49:C49"/>
    <mergeCell ref="B66:C66"/>
    <mergeCell ref="B67:C67"/>
    <mergeCell ref="B68:C68"/>
    <mergeCell ref="B69:C69"/>
    <mergeCell ref="B80:C80"/>
    <mergeCell ref="B75:C75"/>
    <mergeCell ref="B76:C76"/>
    <mergeCell ref="B77:C77"/>
    <mergeCell ref="B78:C78"/>
    <mergeCell ref="B79:C79"/>
    <mergeCell ref="A44:E44"/>
    <mergeCell ref="B50:C50"/>
    <mergeCell ref="A62:E62"/>
    <mergeCell ref="A60:E60"/>
    <mergeCell ref="A32:E32"/>
    <mergeCell ref="B39:C39"/>
    <mergeCell ref="B40:C40"/>
    <mergeCell ref="B41:C41"/>
    <mergeCell ref="A25:E25"/>
    <mergeCell ref="A26:E26"/>
    <mergeCell ref="A29:E29"/>
    <mergeCell ref="A34:E34"/>
    <mergeCell ref="B38:C38"/>
  </mergeCells>
  <phoneticPr fontId="7" type="noConversion"/>
  <conditionalFormatting sqref="A58:E81">
    <cfRule type="expression" dxfId="15" priority="2" stopIfTrue="1">
      <formula>$Z$2&lt;2</formula>
    </cfRule>
  </conditionalFormatting>
  <conditionalFormatting sqref="B30:B54 A30:A57 C30:E57 B56:B57 B82 A82:A86 C82:E86 B84:B86">
    <cfRule type="expression" dxfId="14" priority="1" stopIfTrue="1">
      <formula>$Z$2&lt;1</formula>
    </cfRule>
  </conditionalFormatting>
  <pageMargins left="0.75" right="0.63" top="0.57999999999999996" bottom="0.6" header="0.34" footer="0.35"/>
  <pageSetup scale="78" fitToHeight="0" orientation="portrait" r:id="rId32"/>
  <headerFooter alignWithMargins="0">
    <oddFooter>&amp;R&amp;"Book Antiqua,Bold"&amp;8 Page &amp;P of &amp;N</oddFooter>
  </headerFooter>
  <drawing r:id="rId3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31">
    <pageSetUpPr fitToPage="1"/>
  </sheetPr>
  <dimension ref="A1:G33"/>
  <sheetViews>
    <sheetView showGridLines="0" showZeros="0" view="pageBreakPreview" zoomScale="85" zoomScaleSheetLayoutView="85" workbookViewId="0">
      <selection activeCell="L15" sqref="L15"/>
    </sheetView>
  </sheetViews>
  <sheetFormatPr defaultColWidth="9.140625" defaultRowHeight="16.5"/>
  <cols>
    <col min="1" max="1" width="15.28515625" style="276" customWidth="1"/>
    <col min="2" max="2" width="26.5703125" style="276" customWidth="1"/>
    <col min="3" max="3" width="35.140625" style="276" customWidth="1"/>
    <col min="4" max="4" width="33.5703125" style="276" customWidth="1"/>
    <col min="5" max="5" width="20" style="276" customWidth="1"/>
    <col min="6" max="6" width="14.7109375" style="276" hidden="1" customWidth="1"/>
    <col min="7" max="8" width="0" style="430" hidden="1" customWidth="1"/>
    <col min="9" max="16384" width="9.140625" style="430"/>
  </cols>
  <sheetData>
    <row r="1" spans="1:7" s="275" customFormat="1" ht="20.25" customHeight="1">
      <c r="A1" s="617" t="str">
        <f>'Attach 3(JV)'!A1</f>
        <v>Specification No. :NR1/NT/W-CIVIL/DOM/I00/24/08313 
(RFX- 5002003621)</v>
      </c>
      <c r="B1" s="618"/>
      <c r="C1" s="618"/>
      <c r="D1" s="618"/>
      <c r="E1" s="619" t="s">
        <v>634</v>
      </c>
      <c r="F1" s="274"/>
    </row>
    <row r="3" spans="1:7" ht="41.25" customHeight="1">
      <c r="A3" s="1132" t="str">
        <f>'Attach 3(JV)'!A3</f>
        <v>Construction of Open Store (size 50m x 20m) and 100RM RCC Road for storage of Spare 96nos. of Surge Arrester(SA)  at Bikaner S/s</v>
      </c>
      <c r="B3" s="1133"/>
      <c r="C3" s="1133"/>
      <c r="D3" s="1133"/>
      <c r="E3" s="1133"/>
      <c r="F3" s="431"/>
    </row>
    <row r="4" spans="1:7" ht="1.5" hidden="1" customHeight="1">
      <c r="A4" s="280"/>
      <c r="F4" s="30"/>
      <c r="G4" s="11"/>
    </row>
    <row r="5" spans="1:7" ht="20.100000000000001" customHeight="1">
      <c r="A5" s="1145" t="s">
        <v>377</v>
      </c>
      <c r="B5" s="1145"/>
      <c r="C5" s="1145"/>
      <c r="D5" s="1145"/>
      <c r="E5" s="1145"/>
      <c r="F5" s="30"/>
      <c r="G5" s="11"/>
    </row>
    <row r="6" spans="1:7" ht="20.100000000000001" customHeight="1">
      <c r="A6" s="282"/>
      <c r="F6" s="30"/>
      <c r="G6" s="11"/>
    </row>
    <row r="7" spans="1:7" ht="20.100000000000001" customHeight="1">
      <c r="A7" s="298" t="str">
        <f>'[12]Attach 3 (JV)'!A5</f>
        <v>Bidder’s Name and Address (Sole Bidder) :</v>
      </c>
      <c r="D7" s="432" t="str">
        <f>'[12]Attach 3 (JV)'!F5</f>
        <v>To:</v>
      </c>
      <c r="F7" s="30"/>
      <c r="G7" s="11"/>
    </row>
    <row r="8" spans="1:7" ht="36" customHeight="1">
      <c r="A8" s="1146" t="str">
        <f>'Attach 3(JV)'!A8</f>
        <v/>
      </c>
      <c r="B8" s="1146"/>
      <c r="C8" s="1146"/>
      <c r="D8" s="433" t="s">
        <v>915</v>
      </c>
      <c r="F8" s="30"/>
      <c r="G8" s="11"/>
    </row>
    <row r="9" spans="1:7">
      <c r="A9" s="13" t="s">
        <v>347</v>
      </c>
      <c r="B9" s="790">
        <f>'Attach 3(JV)'!B9</f>
        <v>0</v>
      </c>
      <c r="C9" s="790"/>
      <c r="D9" s="433" t="s">
        <v>349</v>
      </c>
      <c r="F9" s="30"/>
      <c r="G9" s="11"/>
    </row>
    <row r="10" spans="1:7">
      <c r="A10" s="13" t="s">
        <v>348</v>
      </c>
      <c r="B10" s="791">
        <f>'Attach 3(JV)'!B10</f>
        <v>0</v>
      </c>
      <c r="C10" s="791"/>
      <c r="D10" s="433" t="str">
        <f>'Attach 3(JV)'!E10</f>
        <v>Northern Region-I, Reagional Headquarter</v>
      </c>
      <c r="F10" s="30"/>
      <c r="G10" s="11"/>
    </row>
    <row r="11" spans="1:7">
      <c r="B11" s="791">
        <f>'Attach 3(JV)'!B11</f>
        <v>0</v>
      </c>
      <c r="C11" s="791"/>
      <c r="D11" s="433" t="str">
        <f>'Attach 3(JV)'!E11</f>
        <v>SCO Bay No. 5 to 10, Sector- 16 A</v>
      </c>
    </row>
    <row r="12" spans="1:7">
      <c r="A12" s="282"/>
      <c r="B12" s="791">
        <f>'Attach 3(JV)'!B12</f>
        <v>0</v>
      </c>
      <c r="C12" s="791"/>
      <c r="D12" s="433" t="str">
        <f>'Attach 3(JV)'!E12</f>
        <v>Faridabad-121002</v>
      </c>
    </row>
    <row r="13" spans="1:7" ht="9.9499999999999993" customHeight="1">
      <c r="A13" s="282"/>
      <c r="B13" s="126"/>
      <c r="C13" s="126"/>
    </row>
    <row r="14" spans="1:7" ht="20.100000000000001" customHeight="1">
      <c r="A14" s="276" t="s">
        <v>342</v>
      </c>
    </row>
    <row r="15" spans="1:7" ht="45.75" customHeight="1">
      <c r="A15" s="1151" t="s">
        <v>930</v>
      </c>
      <c r="B15" s="1151"/>
      <c r="C15" s="1151"/>
      <c r="D15" s="1151"/>
      <c r="E15" s="1151"/>
    </row>
    <row r="16" spans="1:7" ht="80.25" customHeight="1">
      <c r="A16" s="428" t="s">
        <v>345</v>
      </c>
      <c r="B16" s="428" t="s">
        <v>635</v>
      </c>
      <c r="C16" s="428" t="s">
        <v>378</v>
      </c>
      <c r="D16" s="428" t="s">
        <v>379</v>
      </c>
      <c r="E16" s="428" t="s">
        <v>636</v>
      </c>
    </row>
    <row r="17" spans="1:7" ht="13.5" customHeight="1">
      <c r="A17" s="440">
        <v>1</v>
      </c>
      <c r="B17" s="440">
        <v>2</v>
      </c>
      <c r="C17" s="440">
        <v>3</v>
      </c>
      <c r="D17" s="440">
        <v>4</v>
      </c>
      <c r="E17" s="440">
        <v>5</v>
      </c>
    </row>
    <row r="18" spans="1:7" ht="32.25" customHeight="1">
      <c r="A18" s="276" t="s">
        <v>637</v>
      </c>
    </row>
    <row r="19" spans="1:7" s="435" customFormat="1" ht="32.25" hidden="1" customHeight="1">
      <c r="A19" s="1152" t="s">
        <v>929</v>
      </c>
      <c r="B19" s="1153"/>
      <c r="C19" s="1153"/>
      <c r="D19" s="1154"/>
      <c r="E19" s="429"/>
      <c r="F19" s="434"/>
    </row>
    <row r="20" spans="1:7" s="437" customFormat="1" hidden="1">
      <c r="A20" s="451" t="s">
        <v>657</v>
      </c>
      <c r="B20" s="1150" t="s">
        <v>916</v>
      </c>
      <c r="C20" s="1150"/>
      <c r="D20" s="1150"/>
      <c r="E20" s="1150"/>
      <c r="F20" s="436"/>
    </row>
    <row r="21" spans="1:7" ht="132" hidden="1">
      <c r="A21" s="438" t="s">
        <v>380</v>
      </c>
      <c r="B21" s="286" t="s">
        <v>918</v>
      </c>
      <c r="C21" s="730">
        <v>0.1</v>
      </c>
      <c r="D21" s="287" t="s">
        <v>917</v>
      </c>
      <c r="E21" s="441"/>
    </row>
    <row r="22" spans="1:7" ht="148.5" hidden="1">
      <c r="A22" s="438" t="s">
        <v>381</v>
      </c>
      <c r="B22" s="286" t="s">
        <v>920</v>
      </c>
      <c r="C22" s="286">
        <v>0.65</v>
      </c>
      <c r="D22" s="287" t="s">
        <v>919</v>
      </c>
      <c r="E22" s="441"/>
    </row>
    <row r="23" spans="1:7" ht="132" hidden="1">
      <c r="A23" s="438" t="s">
        <v>638</v>
      </c>
      <c r="B23" s="286" t="s">
        <v>922</v>
      </c>
      <c r="C23" s="286">
        <v>0.05</v>
      </c>
      <c r="D23" s="287" t="s">
        <v>921</v>
      </c>
      <c r="E23" s="441"/>
    </row>
    <row r="24" spans="1:7" s="437" customFormat="1" ht="40.5" hidden="1" customHeight="1">
      <c r="A24" s="451" t="s">
        <v>923</v>
      </c>
      <c r="B24" s="1150" t="s">
        <v>924</v>
      </c>
      <c r="C24" s="1150"/>
      <c r="D24" s="1150"/>
      <c r="E24" s="1150"/>
      <c r="F24" s="436"/>
    </row>
    <row r="25" spans="1:7" ht="132" hidden="1">
      <c r="A25" s="438" t="s">
        <v>380</v>
      </c>
      <c r="B25" s="286" t="s">
        <v>918</v>
      </c>
      <c r="C25" s="730">
        <v>0.2</v>
      </c>
      <c r="D25" s="287" t="s">
        <v>917</v>
      </c>
      <c r="E25" s="441"/>
    </row>
    <row r="26" spans="1:7" ht="132" hidden="1">
      <c r="A26" s="438" t="s">
        <v>381</v>
      </c>
      <c r="B26" s="286" t="s">
        <v>927</v>
      </c>
      <c r="C26" s="286">
        <v>0.3</v>
      </c>
      <c r="D26" s="287" t="s">
        <v>925</v>
      </c>
      <c r="E26" s="441"/>
    </row>
    <row r="27" spans="1:7" ht="148.5" hidden="1">
      <c r="A27" s="438"/>
      <c r="B27" s="286" t="s">
        <v>928</v>
      </c>
      <c r="C27" s="286">
        <v>0.2</v>
      </c>
      <c r="D27" s="287" t="s">
        <v>926</v>
      </c>
      <c r="E27" s="441"/>
    </row>
    <row r="28" spans="1:7" ht="132" hidden="1">
      <c r="A28" s="438" t="s">
        <v>638</v>
      </c>
      <c r="B28" s="286" t="s">
        <v>922</v>
      </c>
      <c r="C28" s="286">
        <v>0.1</v>
      </c>
      <c r="D28" s="287" t="s">
        <v>921</v>
      </c>
      <c r="E28" s="441"/>
    </row>
    <row r="29" spans="1:7" s="442" customFormat="1" ht="205.5" hidden="1" customHeight="1">
      <c r="A29" s="1147" t="s">
        <v>650</v>
      </c>
      <c r="B29" s="1148"/>
      <c r="C29" s="1148"/>
      <c r="D29" s="1148"/>
      <c r="E29" s="1149"/>
      <c r="F29" s="29"/>
    </row>
    <row r="30" spans="1:7" ht="20.100000000000001" customHeight="1">
      <c r="A30" s="1144" t="s">
        <v>954</v>
      </c>
      <c r="B30" s="1144"/>
      <c r="C30" s="1144"/>
      <c r="D30" s="1144"/>
      <c r="E30" s="1144"/>
    </row>
    <row r="31" spans="1:7" s="276" customFormat="1">
      <c r="A31" s="298" t="s">
        <v>7</v>
      </c>
      <c r="B31" s="439" t="str">
        <f>'Attach 3(JV)'!B24</f>
        <v>--</v>
      </c>
      <c r="D31" s="298" t="s">
        <v>5</v>
      </c>
      <c r="E31" s="298" t="str">
        <f>'Attach 3(JV)'!E24</f>
        <v/>
      </c>
      <c r="G31" s="430"/>
    </row>
    <row r="32" spans="1:7" s="276" customFormat="1">
      <c r="A32" s="298" t="s">
        <v>8</v>
      </c>
      <c r="B32" s="298" t="str">
        <f>'Attach 3(JV)'!B25</f>
        <v/>
      </c>
      <c r="D32" s="298" t="s">
        <v>152</v>
      </c>
      <c r="E32" s="283" t="str">
        <f>'Attach 3(JV)'!E25</f>
        <v/>
      </c>
      <c r="G32" s="430"/>
    </row>
    <row r="33" spans="1:7" s="276" customFormat="1">
      <c r="A33" s="283"/>
      <c r="B33" s="283"/>
      <c r="C33" s="298"/>
      <c r="D33" s="297"/>
      <c r="E33" s="283"/>
      <c r="G33" s="430"/>
    </row>
  </sheetData>
  <sheetProtection formatColumns="0" formatRows="0" selectLockedCells="1"/>
  <customSheetViews>
    <customSheetView guid="{C1218C05-AE11-4FF9-BD19-E4DE5F50EED5}" scale="85" showPageBreaks="1" showGridLines="0" zeroValues="0" fitToPage="1" printArea="1" hiddenRows="1" hiddenColumns="1" view="pageBreakPreview">
      <selection activeCell="C18" sqref="C18"/>
      <pageMargins left="0.7" right="0.25" top="0.47" bottom="0.48" header="0.28000000000000003" footer="0.23"/>
      <pageSetup scale="82" fitToHeight="0" orientation="portrait" r:id="rId1"/>
      <headerFooter alignWithMargins="0">
        <oddFooter>&amp;R&amp;"Book Antiqua,Bold"&amp;8 Page &amp;P of &amp;N</oddFooter>
      </headerFooter>
    </customSheetView>
    <customSheetView guid="{4A390C3D-A443-4E7C-96F7-00F9D8821C75}" scale="85" showPageBreaks="1" showGridLines="0" zeroValues="0" fitToPage="1" printArea="1" hiddenRows="1" hiddenColumns="1" view="pageBreakPreview" topLeftCell="A28">
      <selection activeCell="E21" sqref="E21"/>
      <pageMargins left="0.7" right="0.25" top="0.47" bottom="0.48" header="0.28000000000000003" footer="0.23"/>
      <pageSetup scale="82" fitToHeight="0" orientation="portrait" r:id="rId2"/>
      <headerFooter alignWithMargins="0">
        <oddFooter>&amp;R&amp;"Book Antiqua,Bold"&amp;8 Page &amp;P of &amp;N</oddFooter>
      </headerFooter>
    </customSheetView>
    <customSheetView guid="{5476C51C-4037-4B28-A818-10D7CDF0C66A}" showPageBreaks="1" showGridLines="0" zeroValues="0" fitToPage="1" printArea="1" hiddenRows="1" hiddenColumns="1" view="pageBreakPreview" topLeftCell="A3">
      <selection activeCell="C22" sqref="C22"/>
      <pageMargins left="0.7" right="0.25" top="0.47" bottom="0.48" header="0.28000000000000003" footer="0.23"/>
      <pageSetup scale="82" fitToHeight="0" orientation="portrait" r:id="rId3"/>
      <headerFooter alignWithMargins="0">
        <oddFooter>&amp;R&amp;"Book Antiqua,Bold"&amp;8 Page &amp;P of &amp;N</oddFooter>
      </headerFooter>
    </customSheetView>
    <customSheetView guid="{F55A58F6-8771-45A6-8050-8FCA02572CBD}" scale="90" showPageBreaks="1" showGridLines="0" zeroValues="0" fitToPage="1" printArea="1" hiddenRows="1" hiddenColumns="1" view="pageBreakPreview" topLeftCell="A29">
      <selection activeCell="C36" sqref="C36"/>
      <pageMargins left="0.7" right="0.25" top="0.47" bottom="0.48" header="0.28000000000000003" footer="0.23"/>
      <pageSetup scale="82" fitToHeight="0" orientation="portrait" r:id="rId4"/>
      <headerFooter alignWithMargins="0">
        <oddFooter>&amp;R&amp;"Book Antiqua,Bold"&amp;8 Page &amp;P of &amp;N</oddFooter>
      </headerFooter>
    </customSheetView>
    <customSheetView guid="{A8583C01-5E6A-4469-ADCA-440E12AA8084}" scale="115" showPageBreaks="1" showGridLines="0" zeroValues="0" fitToPage="1" printArea="1" hiddenRows="1" hiddenColumns="1" view="pageBreakPreview" topLeftCell="A6">
      <selection activeCell="C22" sqref="C22"/>
      <pageMargins left="0.7" right="0.25" top="0.47" bottom="0.48" header="0.28000000000000003" footer="0.23"/>
      <pageSetup scale="82" fitToHeight="0" orientation="portrait" r:id="rId5"/>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7" right="0.25" top="0.47" bottom="0.48" header="0.28000000000000003" footer="0.23"/>
      <pageSetup scale="82" fitToHeight="0" orientation="portrait" r:id="rId6"/>
      <headerFooter alignWithMargins="0">
        <oddFooter>&amp;R&amp;"Book Antiqua,Bold"&amp;8 Page &amp;P of &amp;N</oddFooter>
      </headerFooter>
    </customSheetView>
    <customSheetView guid="{A5BACB31-2B47-452B-A3BC-6D55695B550C}" scale="90" showPageBreaks="1" showGridLines="0" zeroValues="0" fitToPage="1" printArea="1" hiddenRows="1" hiddenColumns="1" view="pageBreakPreview" topLeftCell="A14">
      <selection activeCell="C22" sqref="C22"/>
      <pageMargins left="0.7" right="0.25" top="0.47" bottom="0.48" header="0.28000000000000003" footer="0.23"/>
      <pageSetup scale="82" fitToHeight="0" orientation="portrait" r:id="rId7"/>
      <headerFooter alignWithMargins="0">
        <oddFooter>&amp;R&amp;"Book Antiqua,Bold"&amp;8 Page &amp;P of &amp;N</oddFooter>
      </headerFooter>
    </customSheetView>
    <customSheetView guid="{F0FF5142-7780-4756-8308-9B225355DAF6}" showPageBreaks="1" showGridLines="0" zeroValues="0" fitToPage="1" printArea="1" hiddenRows="1" hiddenColumns="1" view="pageBreakPreview" topLeftCell="A3">
      <selection activeCell="C22" sqref="C22"/>
      <pageMargins left="0.7" right="0.25" top="0.47" bottom="0.48" header="0.28000000000000003" footer="0.23"/>
      <pageSetup scale="82" fitToHeight="0" orientation="portrait" r:id="rId8"/>
      <headerFooter alignWithMargins="0">
        <oddFooter>&amp;R&amp;"Book Antiqua,Bold"&amp;8 Page &amp;P of &amp;N</oddFooter>
      </headerFooter>
    </customSheetView>
    <customSheetView guid="{7307877B-3267-4265-93AC-223E8EA5C2D4}" scale="85" showPageBreaks="1" showGridLines="0" zeroValues="0" fitToPage="1" printArea="1" hiddenRows="1" hiddenColumns="1" view="pageBreakPreview" topLeftCell="A28">
      <selection activeCell="E21" sqref="E21"/>
      <pageMargins left="0.7" right="0.25" top="0.47" bottom="0.48" header="0.28000000000000003" footer="0.23"/>
      <pageSetup scale="82" fitToHeight="0" orientation="portrait" r:id="rId9"/>
      <headerFooter alignWithMargins="0">
        <oddFooter>&amp;R&amp;"Book Antiqua,Bold"&amp;8 Page &amp;P of &amp;N</oddFooter>
      </headerFooter>
    </customSheetView>
    <customSheetView guid="{603AE1DC-E63E-4551-94D2-0F65AF5A6EB9}" scale="85" showPageBreaks="1" showGridLines="0" zeroValues="0" fitToPage="1" printArea="1" hiddenRows="1" hiddenColumns="1" view="pageBreakPreview" topLeftCell="A5">
      <selection activeCell="C18" sqref="C18"/>
      <pageMargins left="0.7" right="0.25" top="0.47" bottom="0.48" header="0.28000000000000003" footer="0.23"/>
      <pageSetup scale="82" fitToHeight="0" orientation="portrait" r:id="rId10"/>
      <headerFooter alignWithMargins="0">
        <oddFooter>&amp;R&amp;"Book Antiqua,Bold"&amp;8 Page &amp;P of &amp;N</oddFooter>
      </headerFooter>
    </customSheetView>
  </customSheetViews>
  <mergeCells count="13">
    <mergeCell ref="A30:E30"/>
    <mergeCell ref="A3:E3"/>
    <mergeCell ref="A5:E5"/>
    <mergeCell ref="A8:C8"/>
    <mergeCell ref="B9:C9"/>
    <mergeCell ref="B10:C10"/>
    <mergeCell ref="A29:E29"/>
    <mergeCell ref="B20:E20"/>
    <mergeCell ref="B11:C11"/>
    <mergeCell ref="B12:C12"/>
    <mergeCell ref="A15:E15"/>
    <mergeCell ref="A19:D19"/>
    <mergeCell ref="B24:E24"/>
  </mergeCells>
  <hyperlinks>
    <hyperlink ref="D21" r:id="rId11" display="http://www.eaindustry.nic.in/" xr:uid="{00000000-0004-0000-1100-000000000000}"/>
    <hyperlink ref="D22" r:id="rId12" display="http://www.eaindustry.nic.in/" xr:uid="{00000000-0004-0000-1100-000001000000}"/>
    <hyperlink ref="D23" r:id="rId13" display="http://www.labourbureau.nic.in/" xr:uid="{00000000-0004-0000-1100-000002000000}"/>
    <hyperlink ref="D25" r:id="rId14" display="http://www.eaindustry.nic.in/" xr:uid="{00000000-0004-0000-1100-000003000000}"/>
    <hyperlink ref="D28" r:id="rId15" display="http://www.labourbureau.nic.in/" xr:uid="{00000000-0004-0000-1100-000004000000}"/>
    <hyperlink ref="D26" r:id="rId16" display="http://www.eaindustry.nic.in/" xr:uid="{00000000-0004-0000-1100-000005000000}"/>
  </hyperlinks>
  <pageMargins left="0.7" right="0.25" top="0.47" bottom="0.48" header="0.28000000000000003" footer="0.23"/>
  <pageSetup scale="82" fitToHeight="0" orientation="portrait" r:id="rId17"/>
  <headerFooter alignWithMargins="0">
    <oddFooter>&amp;R&amp;"Book Antiqua,Bold"&amp;8 Page &amp;P of &amp;N</oddFooter>
  </headerFooter>
  <drawing r:id="rId18"/>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tabColor indexed="39"/>
    <pageSetUpPr fitToPage="1"/>
  </sheetPr>
  <dimension ref="A1:I39"/>
  <sheetViews>
    <sheetView showGridLines="0" view="pageBreakPreview" zoomScaleSheetLayoutView="100" workbookViewId="0">
      <selection activeCell="E10" sqref="E10"/>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39.28515625" style="29" customWidth="1"/>
    <col min="6" max="8" width="9.140625" style="24"/>
    <col min="9" max="16384" width="9.140625" style="25"/>
  </cols>
  <sheetData>
    <row r="1" spans="1:9" s="83" customFormat="1" ht="15">
      <c r="A1" s="620" t="str">
        <f>'Attach 3(JV)'!A1</f>
        <v>Specification No. :NR1/NT/W-CIVIL/DOM/I00/24/08313 
(RFX- 5002003621)</v>
      </c>
      <c r="B1" s="605"/>
      <c r="C1" s="605"/>
      <c r="D1" s="605"/>
      <c r="E1" s="621" t="str">
        <f>"Attachment-13 " &amp; 'Attach 3(JV)'!AT1</f>
        <v xml:space="preserve">Attachment-13 </v>
      </c>
      <c r="F1" s="84"/>
      <c r="G1" s="84"/>
      <c r="H1" s="84"/>
    </row>
    <row r="3" spans="1:9" ht="35.25" customHeight="1">
      <c r="A3" s="1132" t="str">
        <f>'Attach 3(JV)'!A3</f>
        <v>Construction of Open Store (size 50m x 20m) and 100RM RCC Road for storage of Spare 96nos. of Surge Arrester(SA)  at Bikaner S/s</v>
      </c>
      <c r="B3" s="1133"/>
      <c r="C3" s="1133"/>
      <c r="D3" s="1133"/>
      <c r="E3" s="1133"/>
      <c r="F3" s="26"/>
      <c r="G3" s="27"/>
      <c r="H3" s="26"/>
    </row>
    <row r="4" spans="1:9" ht="20.100000000000001" customHeight="1">
      <c r="A4" s="28"/>
      <c r="H4" s="30"/>
      <c r="I4" s="11"/>
    </row>
    <row r="5" spans="1:9" ht="20.100000000000001" customHeight="1">
      <c r="A5" s="788" t="s">
        <v>1</v>
      </c>
      <c r="B5" s="788"/>
      <c r="C5" s="788"/>
      <c r="D5" s="788"/>
      <c r="E5" s="788"/>
      <c r="F5" s="31"/>
      <c r="H5" s="30"/>
      <c r="I5" s="11"/>
    </row>
    <row r="6" spans="1:9" ht="20.100000000000001" customHeight="1">
      <c r="A6" s="32"/>
      <c r="H6" s="30"/>
      <c r="I6" s="11"/>
    </row>
    <row r="7" spans="1:9" ht="20.100000000000001" customHeight="1">
      <c r="A7" s="33" t="str">
        <f>'Attach 3(JV)'!A7</f>
        <v xml:space="preserve">Bidder’s Name and Address </v>
      </c>
      <c r="E7" s="15" t="str">
        <f>'Attach 3(JV)'!E7</f>
        <v>To:</v>
      </c>
      <c r="H7" s="30"/>
      <c r="I7" s="11"/>
    </row>
    <row r="8" spans="1:9" ht="36" customHeight="1">
      <c r="A8" s="794" t="str">
        <f>'Attach 3(JV)'!A8</f>
        <v/>
      </c>
      <c r="B8" s="794"/>
      <c r="C8" s="794"/>
      <c r="D8" s="794"/>
      <c r="E8" s="12" t="str">
        <f>'Attach 3(JV)'!E8</f>
        <v>Contract &amp; Materials</v>
      </c>
      <c r="H8" s="30"/>
      <c r="I8" s="11"/>
    </row>
    <row r="9" spans="1:9" ht="20.100000000000001" customHeight="1">
      <c r="A9" s="13" t="s">
        <v>347</v>
      </c>
      <c r="B9" s="791">
        <f>'Attach 3(JV)'!B9</f>
        <v>0</v>
      </c>
      <c r="C9" s="791"/>
      <c r="D9" s="791"/>
      <c r="E9" s="12" t="str">
        <f>'Attach 3(JV)'!E9</f>
        <v>Power Grid Corporation of India Ltd.,</v>
      </c>
      <c r="H9" s="30"/>
      <c r="I9" s="11"/>
    </row>
    <row r="10" spans="1:9" ht="20.100000000000001" customHeight="1">
      <c r="A10" s="13" t="s">
        <v>348</v>
      </c>
      <c r="B10" s="791">
        <f>'Attach 3(JV)'!B10</f>
        <v>0</v>
      </c>
      <c r="C10" s="791"/>
      <c r="D10" s="791"/>
      <c r="E10" s="12" t="str">
        <f>'Attach 3(JV)'!E10</f>
        <v>Northern Region-I, Reagional Headquarter</v>
      </c>
      <c r="H10" s="30"/>
      <c r="I10" s="11"/>
    </row>
    <row r="11" spans="1:9" ht="20.100000000000001" customHeight="1">
      <c r="B11" s="791">
        <f>'Attach 3(JV)'!B11</f>
        <v>0</v>
      </c>
      <c r="C11" s="791"/>
      <c r="D11" s="791"/>
      <c r="E11" s="12" t="str">
        <f>'Attach 3(JV)'!E11</f>
        <v>SCO Bay No. 5 to 10, Sector- 16 A</v>
      </c>
      <c r="G11" s="58" t="s">
        <v>483</v>
      </c>
    </row>
    <row r="12" spans="1:9" ht="20.100000000000001" customHeight="1">
      <c r="A12" s="32"/>
      <c r="B12" s="791">
        <f>'Attach 3(JV)'!B12</f>
        <v>0</v>
      </c>
      <c r="C12" s="791"/>
      <c r="D12" s="791"/>
      <c r="E12" s="12"/>
    </row>
    <row r="13" spans="1:9" ht="20.100000000000001" customHeight="1">
      <c r="A13" s="32"/>
      <c r="B13" s="126"/>
      <c r="C13" s="126"/>
      <c r="D13" s="126"/>
      <c r="E13" s="25"/>
    </row>
    <row r="14" spans="1:9" ht="20.100000000000001" customHeight="1">
      <c r="A14" s="29" t="s">
        <v>342</v>
      </c>
    </row>
    <row r="15" spans="1:9" ht="20.100000000000001" customHeight="1">
      <c r="A15" s="32"/>
    </row>
    <row r="16" spans="1:9" ht="45" customHeight="1">
      <c r="A16" s="1063" t="s">
        <v>2</v>
      </c>
      <c r="B16" s="1063"/>
      <c r="C16" s="1063"/>
      <c r="D16" s="1063"/>
      <c r="E16" s="1063"/>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7</v>
      </c>
      <c r="B24" s="68" t="str">
        <f>'Attach 3(JV)'!B24</f>
        <v>--</v>
      </c>
      <c r="C24" s="40"/>
      <c r="D24" s="37" t="s">
        <v>5</v>
      </c>
      <c r="E24" s="241" t="str">
        <f>'Attach 3(JV)'!E24</f>
        <v/>
      </c>
    </row>
    <row r="25" spans="1:5" ht="33" customHeight="1">
      <c r="A25" s="36" t="s">
        <v>8</v>
      </c>
      <c r="B25" s="241" t="str">
        <f>'Attach 3(JV)'!B25</f>
        <v/>
      </c>
      <c r="C25" s="40"/>
      <c r="D25" s="37" t="s">
        <v>6</v>
      </c>
      <c r="E25" s="241"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password="CF7A" sheet="1" objects="1" scenarios="1" formatColumns="0" formatRows="0" selectLockedCells="1"/>
  <customSheetViews>
    <customSheetView guid="{C1218C05-AE11-4FF9-BD19-E4DE5F50EED5}" showPageBreaks="1" showGridLines="0" fitToPage="1" printArea="1" view="pageBreakPreview">
      <selection activeCell="E10" sqref="E10"/>
      <pageMargins left="0.75" right="0.63" top="0.57999999999999996" bottom="0.6" header="0.34" footer="0.35"/>
      <pageSetup scale="86" orientation="portrait" r:id="rId1"/>
      <headerFooter alignWithMargins="0">
        <oddFooter>&amp;R&amp;"Book Antiqua,Bold"&amp;8 Page &amp;P of &amp;N</oddFooter>
      </headerFooter>
    </customSheetView>
    <customSheetView guid="{4A390C3D-A443-4E7C-96F7-00F9D8821C75}" showPageBreaks="1" showGridLines="0" fitToPage="1" printArea="1" view="pageBreakPreview" topLeftCell="A16">
      <selection activeCell="E10" sqref="E10"/>
      <pageMargins left="0.75" right="0.63" top="0.57999999999999996" bottom="0.6" header="0.34" footer="0.35"/>
      <pageSetup scale="86" orientation="portrait" r:id="rId2"/>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I23" sqref="I23"/>
      <pageMargins left="0.75" right="0.63" top="0.57999999999999996" bottom="0.6" header="0.34" footer="0.35"/>
      <pageSetup scale="86" orientation="portrait" r:id="rId3"/>
      <headerFooter alignWithMargins="0">
        <oddFooter>&amp;R&amp;"Book Antiqua,Bold"&amp;8 Page &amp;P of &amp;N</oddFooter>
      </headerFooter>
    </customSheetView>
    <customSheetView guid="{F55A58F6-8771-45A6-8050-8FCA02572CBD}" scale="130" showPageBreaks="1" showGridLines="0" fitToPage="1" printArea="1" view="pageBreakPreview" topLeftCell="A16">
      <selection activeCell="I17" sqref="I17"/>
      <pageMargins left="0.75" right="0.63" top="0.57999999999999996" bottom="0.6" header="0.34" footer="0.35"/>
      <pageSetup scale="86" orientation="portrait" r:id="rId4"/>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I17" sqref="I17"/>
      <pageMargins left="0.75" right="0.63" top="0.57999999999999996" bottom="0.6" header="0.34" footer="0.35"/>
      <pageSetup scale="86" orientation="portrait" r:id="rId5"/>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86" orientation="portrait" r:id="rId6"/>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75" right="0.63" top="0.57999999999999996" bottom="0.6" header="0.34" footer="0.35"/>
      <pageSetup orientation="portrait" r:id="rId7"/>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1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1"/>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2"/>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62" bottom="0.93" header="0.41" footer="0.5"/>
      <pageSetup orientation="portrait" r:id="rId17"/>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9"/>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21"/>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22"/>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23"/>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75" right="0.63" top="0.57999999999999996" bottom="0.6" header="0.34" footer="0.35"/>
      <pageSetup orientation="portrait" r:id="rId25"/>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75" right="0.63" top="0.57999999999999996" bottom="0.6" header="0.34" footer="0.35"/>
      <pageSetup orientation="portrait" r:id="rId26"/>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orientation="portrait" r:id="rId27"/>
      <headerFooter alignWithMargins="0">
        <oddFooter>&amp;R&amp;"Book Antiqua,Bold"&amp;8 Page &amp;P of &amp;N</oddFooter>
      </headerFooter>
    </customSheetView>
    <customSheetView guid="{A5BACB31-2B47-452B-A3BC-6D55695B550C}" scale="130" showPageBreaks="1" showGridLines="0" fitToPage="1" printArea="1" view="pageBreakPreview" topLeftCell="A7">
      <selection activeCell="I17" sqref="I17"/>
      <pageMargins left="0.75" right="0.63" top="0.57999999999999996" bottom="0.6" header="0.34" footer="0.35"/>
      <pageSetup scale="86" orientation="portrait" r:id="rId28"/>
      <headerFooter alignWithMargins="0">
        <oddFooter>&amp;R&amp;"Book Antiqua,Bold"&amp;8 Page &amp;P of &amp;N</oddFooter>
      </headerFooter>
    </customSheetView>
    <customSheetView guid="{F0FF5142-7780-4756-8308-9B225355DAF6}" scale="130" showPageBreaks="1" showGridLines="0" fitToPage="1" printArea="1" view="pageBreakPreview">
      <selection activeCell="I23" sqref="I23"/>
      <pageMargins left="0.75" right="0.63" top="0.57999999999999996" bottom="0.6" header="0.34" footer="0.35"/>
      <pageSetup scale="86" orientation="portrait" r:id="rId29"/>
      <headerFooter alignWithMargins="0">
        <oddFooter>&amp;R&amp;"Book Antiqua,Bold"&amp;8 Page &amp;P of &amp;N</oddFooter>
      </headerFooter>
    </customSheetView>
    <customSheetView guid="{7307877B-3267-4265-93AC-223E8EA5C2D4}" showPageBreaks="1" showGridLines="0" fitToPage="1" printArea="1" view="pageBreakPreview" topLeftCell="A16">
      <selection activeCell="E10" sqref="E10"/>
      <pageMargins left="0.75" right="0.63" top="0.57999999999999996" bottom="0.6" header="0.34" footer="0.35"/>
      <pageSetup scale="86" orientation="portrait" r:id="rId30"/>
      <headerFooter alignWithMargins="0">
        <oddFooter>&amp;R&amp;"Book Antiqua,Bold"&amp;8 Page &amp;P of &amp;N</oddFooter>
      </headerFooter>
    </customSheetView>
    <customSheetView guid="{603AE1DC-E63E-4551-94D2-0F65AF5A6EB9}" showPageBreaks="1" showGridLines="0" fitToPage="1" printArea="1" view="pageBreakPreview">
      <selection activeCell="E10" sqref="E10"/>
      <pageMargins left="0.75" right="0.63" top="0.57999999999999996" bottom="0.6" header="0.34" footer="0.35"/>
      <pageSetup scale="86" orientation="portrait" r:id="rId31"/>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32"/>
  <headerFooter alignWithMargins="0">
    <oddFooter>&amp;R&amp;"Book Antiqua,Bold"&amp;8 Page &amp;P of &amp;N</oddFooter>
  </headerFooter>
  <drawing r:id="rId3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8">
    <tabColor rgb="FFFF0000"/>
    <pageSetUpPr fitToPage="1"/>
  </sheetPr>
  <dimension ref="A1:I39"/>
  <sheetViews>
    <sheetView showGridLines="0" view="pageBreakPreview" zoomScaleSheetLayoutView="100" workbookViewId="0">
      <selection activeCell="A16" sqref="A16:E16"/>
    </sheetView>
  </sheetViews>
  <sheetFormatPr defaultColWidth="9.140625" defaultRowHeight="16.5"/>
  <cols>
    <col min="1" max="1" width="12.140625" style="29" customWidth="1"/>
    <col min="2" max="2" width="20.5703125" style="29" customWidth="1"/>
    <col min="3" max="3" width="11.42578125" style="29" customWidth="1"/>
    <col min="4" max="4" width="32.5703125" style="29" customWidth="1"/>
    <col min="5" max="5" width="39.28515625" style="29" customWidth="1"/>
    <col min="6" max="8" width="9.140625" style="24"/>
    <col min="9" max="16384" width="9.140625" style="25"/>
  </cols>
  <sheetData>
    <row r="1" spans="1:9" s="83" customFormat="1" ht="15">
      <c r="A1" s="1065" t="str">
        <f>'Attach 3(JV)'!A1</f>
        <v>Specification No. :NR1/NT/W-CIVIL/DOM/I00/24/08313 
(RFX- 5002003621)</v>
      </c>
      <c r="B1" s="1065"/>
      <c r="C1" s="1065"/>
      <c r="D1" s="1065"/>
      <c r="E1" s="604" t="str">
        <f>"Attachment-14 " &amp; 'Attach 3(JV)'!AT1</f>
        <v xml:space="preserve">Attachment-14 </v>
      </c>
      <c r="F1" s="84"/>
      <c r="G1" s="84"/>
      <c r="H1" s="84"/>
    </row>
    <row r="3" spans="1:9" ht="38.25" customHeight="1">
      <c r="A3" s="1132" t="str">
        <f>'Attach 3(JV)'!A3</f>
        <v>Construction of Open Store (size 50m x 20m) and 100RM RCC Road for storage of Spare 96nos. of Surge Arrester(SA)  at Bikaner S/s</v>
      </c>
      <c r="B3" s="1133"/>
      <c r="C3" s="1133"/>
      <c r="D3" s="1133"/>
      <c r="E3" s="1133"/>
      <c r="F3" s="26"/>
      <c r="G3" s="27"/>
      <c r="H3" s="26"/>
    </row>
    <row r="4" spans="1:9" ht="20.100000000000001" customHeight="1">
      <c r="A4" s="28"/>
      <c r="H4" s="30"/>
      <c r="I4" s="11"/>
    </row>
    <row r="5" spans="1:9" ht="20.100000000000001" customHeight="1">
      <c r="A5" s="788" t="s">
        <v>396</v>
      </c>
      <c r="B5" s="788"/>
      <c r="C5" s="788"/>
      <c r="D5" s="788"/>
      <c r="E5" s="788"/>
      <c r="F5" s="31"/>
      <c r="H5" s="30"/>
      <c r="I5" s="11"/>
    </row>
    <row r="6" spans="1:9" ht="20.100000000000001" customHeight="1">
      <c r="A6" s="32"/>
      <c r="H6" s="30"/>
      <c r="I6" s="11"/>
    </row>
    <row r="7" spans="1:9" ht="20.100000000000001" customHeight="1">
      <c r="A7" s="33" t="str">
        <f>'Attach 3(JV)'!A7</f>
        <v xml:space="preserve">Bidder’s Name and Address </v>
      </c>
      <c r="E7" s="15" t="str">
        <f>'Attach 3(JV)'!E7</f>
        <v>To:</v>
      </c>
      <c r="H7" s="30"/>
      <c r="I7" s="11"/>
    </row>
    <row r="8" spans="1:9" ht="36" customHeight="1">
      <c r="A8" s="794" t="str">
        <f>'Attach 3(JV)'!A8</f>
        <v/>
      </c>
      <c r="B8" s="794"/>
      <c r="C8" s="794"/>
      <c r="D8" s="794"/>
      <c r="E8" s="12" t="str">
        <f>'Attach 3(JV)'!E8</f>
        <v>Contract &amp; Materials</v>
      </c>
      <c r="H8" s="30"/>
      <c r="I8" s="11"/>
    </row>
    <row r="9" spans="1:9" ht="20.100000000000001" customHeight="1">
      <c r="A9" s="13" t="s">
        <v>347</v>
      </c>
      <c r="B9" s="791">
        <f>'Attach 3(JV)'!B9</f>
        <v>0</v>
      </c>
      <c r="C9" s="791"/>
      <c r="D9" s="791"/>
      <c r="E9" s="12" t="str">
        <f>'Attach 3(JV)'!E9</f>
        <v>Power Grid Corporation of India Ltd.,</v>
      </c>
      <c r="H9" s="30"/>
      <c r="I9" s="11"/>
    </row>
    <row r="10" spans="1:9" ht="20.100000000000001" customHeight="1">
      <c r="A10" s="13" t="s">
        <v>348</v>
      </c>
      <c r="B10" s="791">
        <f>'Attach 3(JV)'!B10</f>
        <v>0</v>
      </c>
      <c r="C10" s="791"/>
      <c r="D10" s="791"/>
      <c r="E10" s="12" t="str">
        <f>'Attach 3(JV)'!E10</f>
        <v>Northern Region-I, Reagional Headquarter</v>
      </c>
      <c r="H10" s="30"/>
      <c r="I10" s="11"/>
    </row>
    <row r="11" spans="1:9" ht="20.100000000000001" customHeight="1">
      <c r="B11" s="791">
        <f>'Attach 3(JV)'!B11</f>
        <v>0</v>
      </c>
      <c r="C11" s="791"/>
      <c r="D11" s="791"/>
      <c r="E11" s="12" t="str">
        <f>'Attach 3(JV)'!E11</f>
        <v>SCO Bay No. 5 to 10, Sector- 16 A</v>
      </c>
    </row>
    <row r="12" spans="1:9" ht="20.100000000000001" customHeight="1">
      <c r="A12" s="32"/>
      <c r="B12" s="791">
        <f>'Attach 3(JV)'!B12</f>
        <v>0</v>
      </c>
      <c r="C12" s="791"/>
      <c r="D12" s="791"/>
      <c r="E12" s="12"/>
    </row>
    <row r="13" spans="1:9" ht="20.100000000000001" customHeight="1">
      <c r="A13" s="32"/>
      <c r="B13" s="126"/>
      <c r="C13" s="126"/>
      <c r="D13" s="126"/>
      <c r="E13" s="25"/>
    </row>
    <row r="14" spans="1:9" ht="20.100000000000001" customHeight="1">
      <c r="A14" s="29" t="s">
        <v>342</v>
      </c>
    </row>
    <row r="15" spans="1:9" ht="20.100000000000001" customHeight="1">
      <c r="A15" s="32"/>
    </row>
    <row r="16" spans="1:9" ht="45" customHeight="1">
      <c r="A16" s="1155" t="s">
        <v>481</v>
      </c>
      <c r="B16" s="1155"/>
      <c r="C16" s="1155"/>
      <c r="D16" s="1155"/>
      <c r="E16" s="1155"/>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7</v>
      </c>
      <c r="B24" s="68" t="str">
        <f>'Attach 3(JV)'!B24</f>
        <v>--</v>
      </c>
      <c r="C24" s="40"/>
      <c r="D24" s="37" t="s">
        <v>5</v>
      </c>
      <c r="E24" s="241" t="str">
        <f>'Attach 3(JV)'!E24</f>
        <v/>
      </c>
    </row>
    <row r="25" spans="1:5" ht="33" customHeight="1">
      <c r="A25" s="36" t="s">
        <v>8</v>
      </c>
      <c r="B25" s="241" t="str">
        <f>'Attach 3(JV)'!B25</f>
        <v/>
      </c>
      <c r="C25" s="40"/>
      <c r="D25" s="37" t="s">
        <v>6</v>
      </c>
      <c r="E25" s="241"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password="CB10" sheet="1" objects="1" scenarios="1" formatColumns="0" formatRows="0" selectLockedCells="1"/>
  <customSheetViews>
    <customSheetView guid="{C1218C05-AE11-4FF9-BD19-E4DE5F50EED5}" scale="130" showPageBreaks="1" showGridLines="0" fitToPage="1" printArea="1" view="pageBreakPreview" topLeftCell="A13">
      <selection activeCell="A16" sqref="A16:E16"/>
      <pageMargins left="0.75" right="0.63" top="0.57999999999999996" bottom="0.6" header="0.34" footer="0.35"/>
      <pageSetup scale="87" orientation="portrait" r:id="rId1"/>
      <headerFooter alignWithMargins="0">
        <oddFooter>&amp;R&amp;"Book Antiqua,Bold"&amp;8 Page &amp;P of &amp;N</oddFooter>
      </headerFooter>
    </customSheetView>
    <customSheetView guid="{4A390C3D-A443-4E7C-96F7-00F9D8821C75}" scale="130" showPageBreaks="1" showGridLines="0" fitToPage="1" printArea="1" view="pageBreakPreview" topLeftCell="A7">
      <selection activeCell="E8" sqref="E8"/>
      <pageMargins left="0.75" right="0.63" top="0.57999999999999996" bottom="0.6" header="0.34" footer="0.35"/>
      <pageSetup scale="87" orientation="portrait" r:id="rId2"/>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H6" sqref="H6"/>
      <pageMargins left="0.75" right="0.63" top="0.57999999999999996" bottom="0.6" header="0.34" footer="0.35"/>
      <pageSetup scale="87" orientation="portrait" r:id="rId3"/>
      <headerFooter alignWithMargins="0">
        <oddFooter>&amp;R&amp;"Book Antiqua,Bold"&amp;8 Page &amp;P of &amp;N</oddFooter>
      </headerFooter>
    </customSheetView>
    <customSheetView guid="{F55A58F6-8771-45A6-8050-8FCA02572CBD}" scale="130" showPageBreaks="1" showGridLines="0" fitToPage="1" printArea="1" view="pageBreakPreview" topLeftCell="A10">
      <selection activeCell="H6" sqref="H6"/>
      <pageMargins left="0.75" right="0.63" top="0.57999999999999996" bottom="0.6" header="0.34" footer="0.35"/>
      <pageSetup scale="87" orientation="portrait" r:id="rId4"/>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87" orientation="portrait" r:id="rId5"/>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75" right="0.63" top="0.57999999999999996" bottom="0.6" header="0.34" footer="0.35"/>
      <pageSetup scale="87" orientation="portrait" r:id="rId6"/>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75" right="0.63" top="0.57999999999999996" bottom="0.6" header="0.34" footer="0.35"/>
      <pageSetup scale="96" orientation="portrait" r:id="rId7"/>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75" right="0.63" top="0.57999999999999996" bottom="0.6" header="0.34" footer="0.35"/>
      <pageSetup scale="99" orientation="portrait" r:id="rId8"/>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75" right="0.63" top="0.57999999999999996" bottom="0.6" header="0.34" footer="0.35"/>
      <pageSetup scale="99" orientation="portrait" r:id="rId9"/>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75" right="0.63" top="0.57999999999999996" bottom="0.6" header="0.34" footer="0.35"/>
      <pageSetup scale="99" orientation="portrait" r:id="rId10"/>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75" right="0.63" top="0.57999999999999996" bottom="0.6" header="0.34" footer="0.35"/>
      <pageSetup scale="99" orientation="portrait" r:id="rId11"/>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12"/>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16"/>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17"/>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75" right="0.63" top="0.57999999999999996" bottom="0.6" header="0.34" footer="0.35"/>
      <pageSetup scale="99" orientation="portrait" r:id="rId18"/>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75" right="0.63" top="0.57999999999999996" bottom="0.6" header="0.34" footer="0.35"/>
      <pageSetup scale="99" orientation="portrait" r:id="rId19"/>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75" right="0.63" top="0.57999999999999996" bottom="0.6" header="0.34" footer="0.35"/>
      <pageSetup scale="99" orientation="portrait" r:id="rId20"/>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75" right="0.63" top="0.57999999999999996" bottom="0.6" header="0.34" footer="0.35"/>
      <pageSetup scale="99" orientation="portrait" r:id="rId21"/>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6" orientation="portrait" r:id="rId22"/>
      <headerFooter alignWithMargins="0">
        <oddFooter>&amp;R&amp;"Book Antiqua,Bold"&amp;8 Page &amp;P of &amp;N</oddFooter>
      </headerFooter>
    </customSheetView>
    <customSheetView guid="{A5BACB31-2B47-452B-A3BC-6D55695B550C}" scale="130" showPageBreaks="1" showGridLines="0" fitToPage="1" printArea="1" view="pageBreakPreview">
      <selection activeCell="H6" sqref="H6"/>
      <pageMargins left="0.75" right="0.63" top="0.57999999999999996" bottom="0.6" header="0.34" footer="0.35"/>
      <pageSetup scale="86" orientation="portrait" r:id="rId23"/>
      <headerFooter alignWithMargins="0">
        <oddFooter>&amp;R&amp;"Book Antiqua,Bold"&amp;8 Page &amp;P of &amp;N</oddFooter>
      </headerFooter>
    </customSheetView>
    <customSheetView guid="{F0FF5142-7780-4756-8308-9B225355DAF6}" scale="130" showPageBreaks="1" showGridLines="0" fitToPage="1" printArea="1" view="pageBreakPreview">
      <selection activeCell="H6" sqref="H6"/>
      <pageMargins left="0.75" right="0.63" top="0.57999999999999996" bottom="0.6" header="0.34" footer="0.35"/>
      <pageSetup scale="87" orientation="portrait" r:id="rId24"/>
      <headerFooter alignWithMargins="0">
        <oddFooter>&amp;R&amp;"Book Antiqua,Bold"&amp;8 Page &amp;P of &amp;N</oddFooter>
      </headerFooter>
    </customSheetView>
    <customSheetView guid="{7307877B-3267-4265-93AC-223E8EA5C2D4}" scale="130" showPageBreaks="1" showGridLines="0" fitToPage="1" printArea="1" view="pageBreakPreview" topLeftCell="A7">
      <selection activeCell="E8" sqref="E8"/>
      <pageMargins left="0.75" right="0.63" top="0.57999999999999996" bottom="0.6" header="0.34" footer="0.35"/>
      <pageSetup scale="87" orientation="portrait" r:id="rId25"/>
      <headerFooter alignWithMargins="0">
        <oddFooter>&amp;R&amp;"Book Antiqua,Bold"&amp;8 Page &amp;P of &amp;N</oddFooter>
      </headerFooter>
    </customSheetView>
    <customSheetView guid="{603AE1DC-E63E-4551-94D2-0F65AF5A6EB9}" scale="130" showPageBreaks="1" showGridLines="0" fitToPage="1" printArea="1" view="pageBreakPreview" topLeftCell="A13">
      <selection activeCell="A16" sqref="A16:E16"/>
      <pageMargins left="0.75" right="0.63" top="0.57999999999999996" bottom="0.6" header="0.34" footer="0.35"/>
      <pageSetup scale="87" orientation="portrait" r:id="rId26"/>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27"/>
  <headerFooter alignWithMargins="0">
    <oddFooter>&amp;R&amp;"Book Antiqua,Bold"&amp;8 Page &amp;P of &amp;N</oddFooter>
  </headerFooter>
  <drawing r:id="rId28"/>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tabColor indexed="14"/>
    <pageSetUpPr fitToPage="1"/>
  </sheetPr>
  <dimension ref="A1:J230"/>
  <sheetViews>
    <sheetView view="pageBreakPreview" topLeftCell="A163" zoomScale="115" zoomScaleSheetLayoutView="115" workbookViewId="0">
      <selection activeCell="A33" sqref="A33:I33"/>
    </sheetView>
  </sheetViews>
  <sheetFormatPr defaultColWidth="9.140625" defaultRowHeight="13.5"/>
  <cols>
    <col min="1" max="1" width="10" style="25" customWidth="1"/>
    <col min="2" max="2" width="10.7109375" style="25" customWidth="1"/>
    <col min="3" max="3" width="10.85546875" style="25" customWidth="1"/>
    <col min="4" max="4" width="16.85546875" style="25" customWidth="1"/>
    <col min="5" max="5" width="20" style="25" customWidth="1"/>
    <col min="6" max="8" width="10.7109375" style="25" customWidth="1"/>
    <col min="9" max="9" width="8.140625" style="25" customWidth="1"/>
    <col min="10" max="16384" width="9.140625" style="25"/>
  </cols>
  <sheetData>
    <row r="1" spans="1:9" s="269" customFormat="1" ht="32.1" customHeight="1">
      <c r="A1" s="1170" t="s">
        <v>494</v>
      </c>
      <c r="B1" s="1171"/>
      <c r="C1" s="1171"/>
      <c r="D1" s="1171"/>
      <c r="E1" s="1171"/>
      <c r="F1" s="1171"/>
      <c r="G1" s="1171"/>
      <c r="H1" s="1171"/>
      <c r="I1" s="1172"/>
    </row>
    <row r="2" spans="1:9" s="269" customFormat="1" ht="32.1" customHeight="1">
      <c r="A2" s="266" t="s">
        <v>495</v>
      </c>
      <c r="B2" s="1173" t="s">
        <v>496</v>
      </c>
      <c r="C2" s="1173"/>
      <c r="D2" s="1173"/>
      <c r="E2" s="1173"/>
      <c r="F2" s="1173"/>
      <c r="G2" s="1173"/>
      <c r="H2" s="1173"/>
      <c r="I2" s="1174"/>
    </row>
    <row r="3" spans="1:9" s="269" customFormat="1" ht="32.1" customHeight="1">
      <c r="A3" s="266" t="s">
        <v>497</v>
      </c>
      <c r="B3" s="1173" t="s">
        <v>498</v>
      </c>
      <c r="C3" s="1173"/>
      <c r="D3" s="1173"/>
      <c r="E3" s="1173"/>
      <c r="F3" s="1173"/>
      <c r="G3" s="1173"/>
      <c r="H3" s="1173"/>
      <c r="I3" s="1174"/>
    </row>
    <row r="4" spans="1:9" s="269" customFormat="1" ht="32.1" customHeight="1">
      <c r="A4" s="266" t="s">
        <v>499</v>
      </c>
      <c r="B4" s="1173" t="s">
        <v>500</v>
      </c>
      <c r="C4" s="1173"/>
      <c r="D4" s="1173"/>
      <c r="E4" s="1173"/>
      <c r="F4" s="1173"/>
      <c r="G4" s="1173"/>
      <c r="H4" s="1173"/>
      <c r="I4" s="1174"/>
    </row>
    <row r="5" spans="1:9" s="269" customFormat="1" ht="32.1" customHeight="1">
      <c r="A5" s="266" t="s">
        <v>501</v>
      </c>
      <c r="B5" s="1173" t="s">
        <v>502</v>
      </c>
      <c r="C5" s="1173"/>
      <c r="D5" s="1173"/>
      <c r="E5" s="1173"/>
      <c r="F5" s="1173"/>
      <c r="G5" s="1173"/>
      <c r="H5" s="1173"/>
      <c r="I5" s="1174"/>
    </row>
    <row r="6" spans="1:9" s="269" customFormat="1" ht="32.1" customHeight="1">
      <c r="A6" s="267" t="s">
        <v>503</v>
      </c>
      <c r="B6" s="1175" t="s">
        <v>639</v>
      </c>
      <c r="C6" s="1175"/>
      <c r="D6" s="1175"/>
      <c r="E6" s="1175"/>
      <c r="F6" s="1175"/>
      <c r="G6" s="1175"/>
      <c r="H6" s="1175"/>
      <c r="I6" s="1176"/>
    </row>
    <row r="7" spans="1:9" s="269" customFormat="1" ht="32.1" customHeight="1">
      <c r="A7" s="268"/>
      <c r="C7" s="268"/>
      <c r="D7" s="268"/>
      <c r="E7" s="268"/>
      <c r="F7" s="268"/>
      <c r="G7" s="268"/>
      <c r="H7" s="268"/>
      <c r="I7" s="268"/>
    </row>
    <row r="24" spans="1:10" ht="6.75" customHeight="1"/>
    <row r="28" spans="1:10">
      <c r="A28" s="65"/>
      <c r="B28" s="65"/>
      <c r="C28" s="65"/>
      <c r="D28" s="65"/>
      <c r="E28" s="65"/>
      <c r="F28" s="65"/>
      <c r="G28" s="65"/>
      <c r="H28" s="65"/>
      <c r="I28" s="65"/>
      <c r="J28" s="65"/>
    </row>
    <row r="29" spans="1:10">
      <c r="A29" s="65"/>
      <c r="B29" s="65"/>
      <c r="C29" s="65"/>
      <c r="D29" s="65"/>
      <c r="E29" s="65"/>
      <c r="F29" s="65"/>
      <c r="G29" s="65"/>
      <c r="H29" s="65"/>
      <c r="I29" s="65"/>
      <c r="J29" s="65"/>
    </row>
    <row r="30" spans="1:10">
      <c r="A30" s="65"/>
      <c r="B30" s="65"/>
      <c r="C30" s="65"/>
      <c r="D30" s="65"/>
      <c r="E30" s="65"/>
      <c r="F30" s="65"/>
      <c r="G30" s="65"/>
      <c r="H30" s="65"/>
      <c r="I30" s="65"/>
      <c r="J30" s="65"/>
    </row>
    <row r="31" spans="1:10" ht="18.75">
      <c r="A31" s="1165" t="s">
        <v>385</v>
      </c>
      <c r="B31" s="1165"/>
      <c r="C31" s="1165"/>
      <c r="D31" s="1165"/>
      <c r="E31" s="1165"/>
      <c r="F31" s="1165"/>
      <c r="G31" s="1165"/>
      <c r="H31" s="1165"/>
      <c r="I31" s="1165"/>
      <c r="J31" s="65"/>
    </row>
    <row r="32" spans="1:10" ht="15.75">
      <c r="A32" s="1166" t="s">
        <v>386</v>
      </c>
      <c r="B32" s="1166"/>
      <c r="C32" s="1166"/>
      <c r="D32" s="1166"/>
      <c r="E32" s="1166"/>
      <c r="F32" s="1166"/>
      <c r="G32" s="1166"/>
      <c r="H32" s="1166"/>
      <c r="I32" s="1166"/>
      <c r="J32" s="65"/>
    </row>
    <row r="33" spans="1:10" ht="18.75">
      <c r="A33" s="1167" t="s">
        <v>387</v>
      </c>
      <c r="B33" s="1167"/>
      <c r="C33" s="1167"/>
      <c r="D33" s="1167"/>
      <c r="E33" s="1167"/>
      <c r="F33" s="1167"/>
      <c r="G33" s="1167"/>
      <c r="H33" s="1167"/>
      <c r="I33" s="1167"/>
      <c r="J33" s="65"/>
    </row>
    <row r="34" spans="1:10" ht="36" customHeight="1">
      <c r="A34" s="1168" t="s">
        <v>654</v>
      </c>
      <c r="B34" s="1168"/>
      <c r="C34" s="1168"/>
      <c r="D34" s="1168"/>
      <c r="E34" s="1168"/>
      <c r="F34" s="1168"/>
      <c r="G34" s="1168"/>
      <c r="H34" s="1168"/>
      <c r="I34" s="1168"/>
      <c r="J34" s="65"/>
    </row>
    <row r="35" spans="1:10" ht="18.75">
      <c r="A35" s="1167" t="s">
        <v>388</v>
      </c>
      <c r="B35" s="1167"/>
      <c r="C35" s="1167"/>
      <c r="D35" s="1167"/>
      <c r="E35" s="1167"/>
      <c r="F35" s="1167"/>
      <c r="G35" s="1167"/>
      <c r="H35" s="1167"/>
      <c r="I35" s="1167"/>
      <c r="J35" s="65"/>
    </row>
    <row r="36" spans="1:10" ht="15.75">
      <c r="A36" s="1166" t="s">
        <v>389</v>
      </c>
      <c r="B36" s="1166"/>
      <c r="C36" s="1166"/>
      <c r="D36" s="1166"/>
      <c r="E36" s="1166"/>
      <c r="F36" s="1166"/>
      <c r="G36" s="1166"/>
      <c r="H36" s="1166"/>
      <c r="I36" s="1166"/>
      <c r="J36" s="65"/>
    </row>
    <row r="37" spans="1:10" ht="15.75">
      <c r="A37" s="1166">
        <f>'Names of Bidder'!D19</f>
        <v>0</v>
      </c>
      <c r="B37" s="1166"/>
      <c r="C37" s="1166"/>
      <c r="D37" s="1166"/>
      <c r="E37" s="1166"/>
      <c r="F37" s="1166"/>
      <c r="G37" s="1166"/>
      <c r="H37" s="1166"/>
      <c r="I37" s="1166"/>
      <c r="J37" s="65"/>
    </row>
    <row r="38" spans="1:10" ht="36.75" customHeight="1">
      <c r="A38" s="1169" t="str">
        <f>" having its Registered Office at " &amp; 'Names of Bidder'!D20 &amp; " " &amp; 'Names of Bidder'!D21 &amp; " " &amp; 'Names of Bidder'!D22</f>
        <v xml:space="preserve"> having its Registered Office at   </v>
      </c>
      <c r="B38" s="1169"/>
      <c r="C38" s="1169"/>
      <c r="D38" s="1169"/>
      <c r="E38" s="1169"/>
      <c r="F38" s="1169"/>
      <c r="G38" s="1169"/>
      <c r="H38" s="1169"/>
      <c r="I38" s="1169"/>
      <c r="J38" s="65"/>
    </row>
    <row r="39" spans="1:10" ht="15.75">
      <c r="A39" s="1166" t="str">
        <f>IF('Names of Bidder'!D6 = "Sole Bidder", " ", " and ")</f>
        <v xml:space="preserve"> </v>
      </c>
      <c r="B39" s="1166"/>
      <c r="C39" s="1166"/>
      <c r="D39" s="1166"/>
      <c r="E39" s="1166"/>
      <c r="F39" s="1166"/>
      <c r="G39" s="1166"/>
      <c r="H39" s="1166"/>
      <c r="I39" s="1166"/>
      <c r="J39" s="65"/>
    </row>
    <row r="40" spans="1:10" ht="17.25" customHeight="1">
      <c r="A40" s="1169" t="str">
        <f>IF('Names of Bidder'!D6= "Sole Bidder", "", IF('Names of Bidder'!D7=1,'Names of Bidder'!D24,IF('Names of Bidder'!D7="2 or More",'Names of Bidder'!D24&amp;" &amp; "&amp;'Names of Bidder'!D29,"")))</f>
        <v/>
      </c>
      <c r="B40" s="1169"/>
      <c r="C40" s="1169"/>
      <c r="D40" s="1169"/>
      <c r="E40" s="1169"/>
      <c r="F40" s="1169"/>
      <c r="G40" s="1169"/>
      <c r="H40" s="1169"/>
      <c r="I40" s="1169"/>
      <c r="J40" s="65"/>
    </row>
    <row r="41" spans="1:10" ht="39" customHeight="1">
      <c r="A41" s="1169" t="str">
        <f>IF('Names of Bidder'!D6= "Sole Bidder", "", "having its Registered Office at "&amp;IF('Names of Bidder'!D7=1,'Names of Bidder'!D25&amp;" "&amp;'Names of Bidder'!D26&amp;" "&amp;'Names of Bidder'!D27,IF('Names of Bidder'!D7="2 or More",'Names of Bidder'!D25&amp;" &amp; "&amp;'Names of Bidder'!D26&amp;" "&amp;'Names of Bidder'!D27&amp;" and " &amp; 'Names of Bidder'!D30&amp;" &amp; "&amp;'Names of Bidder'!D31&amp;" "&amp;'Names of Bidder'!D32 &amp;IF('Names of Bidder'!D7="2 or More"," respectively",""))))</f>
        <v/>
      </c>
      <c r="B41" s="1169"/>
      <c r="C41" s="1169"/>
      <c r="D41" s="1169"/>
      <c r="E41" s="1169"/>
      <c r="F41" s="1169"/>
      <c r="G41" s="1169"/>
      <c r="H41" s="1169"/>
      <c r="I41" s="1169"/>
      <c r="J41" s="65"/>
    </row>
    <row r="42" spans="1:10" ht="15.75">
      <c r="A42" s="1166" t="s">
        <v>390</v>
      </c>
      <c r="B42" s="1166"/>
      <c r="C42" s="1166"/>
      <c r="D42" s="1166"/>
      <c r="E42" s="1166"/>
      <c r="F42" s="1166"/>
      <c r="G42" s="1166"/>
      <c r="H42" s="1166"/>
      <c r="I42" s="1166"/>
      <c r="J42" s="65"/>
    </row>
    <row r="43" spans="1:10" ht="18.75">
      <c r="A43" s="1167" t="s">
        <v>391</v>
      </c>
      <c r="B43" s="1167"/>
      <c r="C43" s="1167"/>
      <c r="D43" s="1167"/>
      <c r="E43" s="1167"/>
      <c r="F43" s="1167"/>
      <c r="G43" s="1167"/>
      <c r="H43" s="1167"/>
      <c r="I43" s="1167"/>
      <c r="J43" s="65"/>
    </row>
    <row r="44" spans="1:10" ht="18.75">
      <c r="A44" s="1167" t="s">
        <v>392</v>
      </c>
      <c r="B44" s="1167"/>
      <c r="C44" s="1167"/>
      <c r="D44" s="1167"/>
      <c r="E44" s="1167"/>
      <c r="F44" s="1167"/>
      <c r="G44" s="1167"/>
      <c r="H44" s="1167"/>
      <c r="I44" s="1167"/>
      <c r="J44" s="65"/>
    </row>
    <row r="45" spans="1:10" ht="102" customHeight="1">
      <c r="A45" s="1177" t="str">
        <f>"POWERGRID intends to award, under laid-down organisational procedures, contract(s) for " &amp; Basic!B1</f>
        <v>POWERGRID intends to award, under laid-down organisational procedures, contract(s) for Construction of Open Store (size 50m x 20m) and 100RM RCC Road for storage of Spare 96nos. of Surge Arrester(SA)  at Bikaner S/s</v>
      </c>
      <c r="B45" s="1177"/>
      <c r="C45" s="1177"/>
      <c r="D45" s="1177"/>
      <c r="E45" s="1177"/>
      <c r="F45" s="1177"/>
      <c r="G45" s="1177"/>
      <c r="H45" s="1177"/>
      <c r="I45" s="1177"/>
      <c r="J45" s="65"/>
    </row>
    <row r="46" spans="1:10" ht="16.5" customHeight="1">
      <c r="A46" s="226"/>
      <c r="B46" s="228"/>
      <c r="C46" s="228"/>
      <c r="D46" s="228"/>
      <c r="E46" s="228"/>
      <c r="F46" s="226"/>
      <c r="G46" s="228"/>
      <c r="H46" s="228"/>
      <c r="I46" s="228"/>
      <c r="J46" s="65"/>
    </row>
    <row r="47" spans="1:10" ht="21" customHeight="1">
      <c r="A47" s="1067" t="s">
        <v>393</v>
      </c>
      <c r="B47" s="1067"/>
      <c r="C47" s="1067"/>
      <c r="D47" s="1067"/>
      <c r="E47" s="1160" t="s">
        <v>393</v>
      </c>
      <c r="F47" s="1160"/>
      <c r="G47" s="1160"/>
      <c r="H47" s="1160"/>
      <c r="I47" s="1160"/>
      <c r="J47" s="65"/>
    </row>
    <row r="48" spans="1:10" ht="32.25" customHeight="1">
      <c r="A48" s="1161" t="s">
        <v>504</v>
      </c>
      <c r="B48" s="1161"/>
      <c r="C48" s="1161"/>
      <c r="D48" s="1161"/>
      <c r="E48" s="1162" t="s">
        <v>395</v>
      </c>
      <c r="F48" s="1162"/>
      <c r="G48" s="1162"/>
      <c r="H48" s="1162"/>
      <c r="I48" s="1162"/>
      <c r="J48" s="65"/>
    </row>
    <row r="49" spans="1:10" ht="18.75" customHeight="1">
      <c r="A49" s="229" t="s">
        <v>396</v>
      </c>
      <c r="B49" s="229"/>
      <c r="C49" s="229"/>
      <c r="D49" s="229"/>
      <c r="E49" s="229"/>
      <c r="F49" s="229"/>
      <c r="G49" s="229"/>
      <c r="H49" s="229"/>
      <c r="I49" s="230" t="s">
        <v>397</v>
      </c>
      <c r="J49" s="65"/>
    </row>
    <row r="50" spans="1:10" ht="274.5" customHeight="1">
      <c r="A50" s="1156" t="str">
        <f>Basic!B1 &amp; " Package and Specification Number " &amp;  Basic!B3 &amp; " POWERGRID values full compliance with all relevant laws and regulations, and the principles of economical use of resources, and of fairness and transparency in its relations with its Bidders/ Contractors."</f>
        <v>Construction of Open Store (size 50m x 20m) and 100RM RCC Road for storage of Spare 96nos. of Surge Arrester(SA)  at Bikaner S/s Package and Specification Number NR1/NT/W-CIVIL/DOM/I00/24/08313 
(RFX- 5002003621) POWERGRID values full compliance with all relevant laws and regulations, and the principles of economical use of resources, and of fairness and transparency in its relations with its Bidders/ Contractors.</v>
      </c>
      <c r="B50" s="1156"/>
      <c r="C50" s="1156"/>
      <c r="D50" s="1156"/>
      <c r="E50" s="1156"/>
      <c r="F50" s="1156"/>
      <c r="G50" s="1156"/>
      <c r="H50" s="1156"/>
      <c r="I50" s="1156"/>
    </row>
    <row r="51" spans="1:10" ht="8.1" customHeight="1">
      <c r="A51" s="231"/>
      <c r="B51" s="150"/>
      <c r="C51" s="150"/>
      <c r="D51" s="150"/>
      <c r="E51" s="150"/>
      <c r="F51" s="150"/>
      <c r="G51" s="150"/>
      <c r="H51" s="150"/>
      <c r="I51" s="150"/>
    </row>
    <row r="52" spans="1:10" ht="35.25" customHeight="1">
      <c r="A52" s="1156" t="s">
        <v>398</v>
      </c>
      <c r="B52" s="1156"/>
      <c r="C52" s="1156"/>
      <c r="D52" s="1156"/>
      <c r="E52" s="1156"/>
      <c r="F52" s="1156"/>
      <c r="G52" s="1156"/>
      <c r="H52" s="1156"/>
      <c r="I52" s="1156"/>
    </row>
    <row r="53" spans="1:10" ht="8.1" customHeight="1">
      <c r="A53" s="232"/>
      <c r="B53" s="150"/>
      <c r="C53" s="150"/>
      <c r="D53" s="150"/>
      <c r="E53" s="150"/>
      <c r="F53" s="150"/>
      <c r="G53" s="150"/>
      <c r="H53" s="150"/>
      <c r="I53" s="150"/>
    </row>
    <row r="54" spans="1:10" ht="15.75">
      <c r="A54" s="1164" t="s">
        <v>399</v>
      </c>
      <c r="B54" s="1164"/>
      <c r="C54" s="1164"/>
      <c r="D54" s="1164"/>
      <c r="E54" s="1164"/>
      <c r="F54" s="1164"/>
      <c r="G54" s="1164"/>
      <c r="H54" s="1164"/>
      <c r="I54" s="1164"/>
    </row>
    <row r="55" spans="1:10" ht="8.1" customHeight="1">
      <c r="A55" s="232"/>
      <c r="B55" s="150"/>
      <c r="C55" s="150"/>
      <c r="D55" s="150"/>
      <c r="E55" s="150"/>
      <c r="F55" s="150"/>
      <c r="G55" s="150"/>
      <c r="H55" s="150"/>
      <c r="I55" s="150"/>
    </row>
    <row r="56" spans="1:10" ht="16.5">
      <c r="A56" s="1163" t="s">
        <v>400</v>
      </c>
      <c r="B56" s="1163"/>
      <c r="C56" s="1163"/>
      <c r="D56" s="1163"/>
      <c r="E56" s="1163"/>
      <c r="F56" s="1163"/>
      <c r="G56" s="1163"/>
      <c r="H56" s="1163"/>
      <c r="I56" s="1163"/>
    </row>
    <row r="57" spans="1:10" ht="8.1" customHeight="1">
      <c r="A57" s="233"/>
      <c r="B57" s="150"/>
      <c r="C57" s="150"/>
      <c r="D57" s="150"/>
      <c r="E57" s="150"/>
      <c r="F57" s="150"/>
      <c r="G57" s="150"/>
      <c r="H57" s="150"/>
      <c r="I57" s="150"/>
    </row>
    <row r="58" spans="1:10" ht="37.5" customHeight="1">
      <c r="A58" s="234" t="s">
        <v>401</v>
      </c>
      <c r="B58" s="1067" t="s">
        <v>402</v>
      </c>
      <c r="C58" s="1067"/>
      <c r="D58" s="1067"/>
      <c r="E58" s="1067"/>
      <c r="F58" s="1067"/>
      <c r="G58" s="1067"/>
      <c r="H58" s="1067"/>
      <c r="I58" s="1067"/>
    </row>
    <row r="59" spans="1:10" ht="8.1" customHeight="1">
      <c r="A59" s="232"/>
      <c r="B59" s="150"/>
      <c r="C59" s="150"/>
      <c r="D59" s="150"/>
      <c r="E59" s="150"/>
      <c r="F59" s="150"/>
      <c r="G59" s="150"/>
      <c r="H59" s="150"/>
      <c r="I59" s="150"/>
    </row>
    <row r="60" spans="1:10" ht="67.5" customHeight="1">
      <c r="A60" s="150"/>
      <c r="B60" s="234" t="s">
        <v>403</v>
      </c>
      <c r="C60" s="1067" t="s">
        <v>404</v>
      </c>
      <c r="D60" s="1067"/>
      <c r="E60" s="1067"/>
      <c r="F60" s="1067"/>
      <c r="G60" s="1067"/>
      <c r="H60" s="1067"/>
      <c r="I60" s="1067"/>
    </row>
    <row r="61" spans="1:10" ht="8.1" customHeight="1">
      <c r="A61" s="150"/>
      <c r="B61" s="234"/>
      <c r="C61" s="226"/>
      <c r="D61" s="226"/>
      <c r="E61" s="226"/>
      <c r="F61" s="226"/>
      <c r="G61" s="226"/>
      <c r="H61" s="226"/>
      <c r="I61" s="226"/>
    </row>
    <row r="62" spans="1:10" ht="83.25" customHeight="1">
      <c r="A62" s="150"/>
      <c r="B62" s="234" t="s">
        <v>405</v>
      </c>
      <c r="C62" s="1067" t="s">
        <v>406</v>
      </c>
      <c r="D62" s="1067"/>
      <c r="E62" s="1067"/>
      <c r="F62" s="1067"/>
      <c r="G62" s="1067"/>
      <c r="H62" s="1067"/>
      <c r="I62" s="1067"/>
    </row>
    <row r="63" spans="1:10" ht="8.1" customHeight="1">
      <c r="A63" s="150"/>
      <c r="B63" s="234"/>
      <c r="C63" s="226"/>
      <c r="D63" s="226"/>
      <c r="E63" s="226"/>
      <c r="F63" s="226"/>
      <c r="G63" s="226"/>
      <c r="H63" s="226"/>
      <c r="I63" s="226"/>
    </row>
    <row r="64" spans="1:10" ht="50.25" customHeight="1">
      <c r="A64" s="150"/>
      <c r="B64" s="234" t="s">
        <v>407</v>
      </c>
      <c r="C64" s="1067" t="s">
        <v>408</v>
      </c>
      <c r="D64" s="1067"/>
      <c r="E64" s="1067"/>
      <c r="F64" s="1067"/>
      <c r="G64" s="1067"/>
      <c r="H64" s="1067"/>
      <c r="I64" s="1067"/>
    </row>
    <row r="65" spans="1:10" ht="8.1" customHeight="1">
      <c r="A65" s="150"/>
      <c r="B65" s="234"/>
      <c r="C65" s="226"/>
      <c r="D65" s="226"/>
      <c r="E65" s="226"/>
      <c r="F65" s="226"/>
      <c r="G65" s="226"/>
      <c r="H65" s="226"/>
      <c r="I65" s="226"/>
    </row>
    <row r="66" spans="1:10" ht="69" customHeight="1">
      <c r="A66" s="234" t="s">
        <v>409</v>
      </c>
      <c r="B66" s="1067" t="s">
        <v>410</v>
      </c>
      <c r="C66" s="1067"/>
      <c r="D66" s="1067"/>
      <c r="E66" s="1067"/>
      <c r="F66" s="1067"/>
      <c r="G66" s="1067"/>
      <c r="H66" s="1067"/>
      <c r="I66" s="1067"/>
    </row>
    <row r="67" spans="1:10" ht="8.1" customHeight="1">
      <c r="A67" s="150"/>
      <c r="B67" s="234"/>
      <c r="C67" s="226"/>
      <c r="D67" s="226"/>
      <c r="E67" s="226"/>
      <c r="F67" s="226"/>
      <c r="G67" s="226"/>
      <c r="H67" s="226"/>
      <c r="I67" s="226"/>
    </row>
    <row r="68" spans="1:10" ht="16.5">
      <c r="A68" s="1163" t="s">
        <v>411</v>
      </c>
      <c r="B68" s="1163"/>
      <c r="C68" s="1163"/>
      <c r="D68" s="1163"/>
      <c r="E68" s="1163"/>
      <c r="F68" s="1163"/>
      <c r="G68" s="1163"/>
      <c r="H68" s="1163"/>
      <c r="I68" s="1163"/>
    </row>
    <row r="69" spans="1:10" ht="8.1" customHeight="1">
      <c r="A69" s="150"/>
      <c r="B69" s="234"/>
      <c r="C69" s="226"/>
      <c r="D69" s="226"/>
      <c r="E69" s="226"/>
      <c r="F69" s="226"/>
      <c r="G69" s="226"/>
      <c r="H69" s="226"/>
      <c r="I69" s="226"/>
    </row>
    <row r="70" spans="1:10" ht="49.5" customHeight="1">
      <c r="A70" s="234" t="s">
        <v>401</v>
      </c>
      <c r="B70" s="1067" t="s">
        <v>412</v>
      </c>
      <c r="C70" s="1067"/>
      <c r="D70" s="1067"/>
      <c r="E70" s="1067"/>
      <c r="F70" s="1067"/>
      <c r="G70" s="1067"/>
      <c r="H70" s="1067"/>
      <c r="I70" s="1067"/>
    </row>
    <row r="71" spans="1:10" ht="24" customHeight="1">
      <c r="A71" s="226"/>
      <c r="B71" s="229"/>
      <c r="C71" s="229"/>
      <c r="D71" s="229"/>
      <c r="E71" s="229"/>
      <c r="F71" s="226"/>
      <c r="G71" s="229"/>
      <c r="H71" s="229"/>
      <c r="I71" s="229"/>
      <c r="J71" s="65"/>
    </row>
    <row r="72" spans="1:10" ht="21" customHeight="1">
      <c r="A72" s="1067" t="s">
        <v>393</v>
      </c>
      <c r="B72" s="1067"/>
      <c r="C72" s="1067"/>
      <c r="D72" s="1067"/>
      <c r="E72" s="1160" t="s">
        <v>393</v>
      </c>
      <c r="F72" s="1160"/>
      <c r="G72" s="1160"/>
      <c r="H72" s="1160"/>
      <c r="I72" s="1160"/>
      <c r="J72" s="65"/>
    </row>
    <row r="73" spans="1:10" ht="33" customHeight="1">
      <c r="A73" s="1161" t="s">
        <v>394</v>
      </c>
      <c r="B73" s="1161"/>
      <c r="C73" s="1161"/>
      <c r="D73" s="1161"/>
      <c r="E73" s="1162" t="s">
        <v>395</v>
      </c>
      <c r="F73" s="1162"/>
      <c r="G73" s="1162"/>
      <c r="H73" s="1162"/>
      <c r="I73" s="1162"/>
      <c r="J73" s="65"/>
    </row>
    <row r="74" spans="1:10" ht="15.75">
      <c r="A74" s="229" t="s">
        <v>396</v>
      </c>
      <c r="B74" s="229"/>
      <c r="C74" s="229"/>
      <c r="D74" s="229"/>
      <c r="E74" s="229"/>
      <c r="F74" s="229"/>
      <c r="G74" s="229"/>
      <c r="H74" s="229"/>
      <c r="I74" s="230" t="s">
        <v>413</v>
      </c>
      <c r="J74" s="65"/>
    </row>
    <row r="75" spans="1:10" ht="111" customHeight="1">
      <c r="A75" s="150"/>
      <c r="B75" s="234" t="s">
        <v>414</v>
      </c>
      <c r="C75" s="1067" t="s">
        <v>415</v>
      </c>
      <c r="D75" s="1067"/>
      <c r="E75" s="1067"/>
      <c r="F75" s="1067"/>
      <c r="G75" s="1067"/>
      <c r="H75" s="1067"/>
      <c r="I75" s="1067"/>
    </row>
    <row r="76" spans="1:10" ht="9.9499999999999993" customHeight="1">
      <c r="A76" s="150"/>
      <c r="B76" s="127"/>
      <c r="C76" s="232"/>
      <c r="D76" s="232"/>
      <c r="E76" s="232"/>
      <c r="F76" s="232"/>
      <c r="G76" s="232"/>
      <c r="H76" s="232"/>
      <c r="I76" s="232"/>
    </row>
    <row r="77" spans="1:10" ht="99" customHeight="1">
      <c r="A77" s="150"/>
      <c r="B77" s="234" t="s">
        <v>405</v>
      </c>
      <c r="C77" s="1067" t="s">
        <v>416</v>
      </c>
      <c r="D77" s="1067"/>
      <c r="E77" s="1067"/>
      <c r="F77" s="1067"/>
      <c r="G77" s="1067"/>
      <c r="H77" s="1067"/>
      <c r="I77" s="1067"/>
    </row>
    <row r="78" spans="1:10" ht="9.9499999999999993" customHeight="1">
      <c r="A78" s="150"/>
      <c r="B78" s="234"/>
      <c r="C78" s="235"/>
      <c r="D78" s="235"/>
      <c r="E78" s="235"/>
      <c r="F78" s="235"/>
      <c r="G78" s="235"/>
      <c r="H78" s="235"/>
      <c r="I78" s="235"/>
    </row>
    <row r="79" spans="1:10" ht="126" customHeight="1">
      <c r="A79" s="150"/>
      <c r="B79" s="234" t="s">
        <v>407</v>
      </c>
      <c r="C79" s="1067" t="s">
        <v>417</v>
      </c>
      <c r="D79" s="1067"/>
      <c r="E79" s="1067"/>
      <c r="F79" s="1067"/>
      <c r="G79" s="1067"/>
      <c r="H79" s="1067"/>
      <c r="I79" s="1067"/>
    </row>
    <row r="80" spans="1:10" ht="9.9499999999999993" customHeight="1">
      <c r="A80" s="150"/>
      <c r="B80" s="234"/>
      <c r="C80" s="235"/>
      <c r="D80" s="235"/>
      <c r="E80" s="235"/>
      <c r="F80" s="235"/>
      <c r="G80" s="235"/>
      <c r="H80" s="235"/>
      <c r="I80" s="235"/>
    </row>
    <row r="81" spans="1:10" ht="93.75" customHeight="1">
      <c r="A81" s="150"/>
      <c r="B81" s="234" t="s">
        <v>418</v>
      </c>
      <c r="C81" s="1067" t="s">
        <v>419</v>
      </c>
      <c r="D81" s="1067"/>
      <c r="E81" s="1067"/>
      <c r="F81" s="1067"/>
      <c r="G81" s="1067"/>
      <c r="H81" s="1067"/>
      <c r="I81" s="1067"/>
    </row>
    <row r="82" spans="1:10" ht="9.9499999999999993" customHeight="1">
      <c r="A82" s="150"/>
      <c r="B82" s="234"/>
      <c r="C82" s="235"/>
      <c r="D82" s="235"/>
      <c r="E82" s="235"/>
      <c r="F82" s="235"/>
      <c r="G82" s="235"/>
      <c r="H82" s="235"/>
      <c r="I82" s="235"/>
    </row>
    <row r="83" spans="1:10" ht="66" customHeight="1">
      <c r="A83" s="150"/>
      <c r="B83" s="234" t="s">
        <v>420</v>
      </c>
      <c r="C83" s="1067" t="s">
        <v>421</v>
      </c>
      <c r="D83" s="1067"/>
      <c r="E83" s="1067"/>
      <c r="F83" s="1067"/>
      <c r="G83" s="1067"/>
      <c r="H83" s="1067"/>
      <c r="I83" s="1067"/>
    </row>
    <row r="84" spans="1:10" ht="9.9499999999999993" customHeight="1">
      <c r="A84" s="150"/>
      <c r="B84" s="234"/>
      <c r="C84" s="235"/>
      <c r="D84" s="235"/>
      <c r="E84" s="235"/>
      <c r="F84" s="235"/>
      <c r="G84" s="235"/>
      <c r="H84" s="235"/>
      <c r="I84" s="235"/>
    </row>
    <row r="85" spans="1:10" ht="63.75" customHeight="1">
      <c r="A85" s="150"/>
      <c r="B85" s="234" t="s">
        <v>422</v>
      </c>
      <c r="C85" s="1067" t="s">
        <v>423</v>
      </c>
      <c r="D85" s="1067"/>
      <c r="E85" s="1067"/>
      <c r="F85" s="1067"/>
      <c r="G85" s="1067"/>
      <c r="H85" s="1067"/>
      <c r="I85" s="1067"/>
    </row>
    <row r="86" spans="1:10" ht="8.1" customHeight="1">
      <c r="A86" s="150"/>
      <c r="B86" s="235"/>
      <c r="C86" s="235"/>
      <c r="D86" s="235"/>
      <c r="E86" s="235"/>
      <c r="F86" s="235"/>
      <c r="G86" s="235"/>
      <c r="H86" s="235"/>
      <c r="I86" s="235"/>
    </row>
    <row r="87" spans="1:10" ht="37.5" customHeight="1">
      <c r="A87" s="234" t="s">
        <v>409</v>
      </c>
      <c r="B87" s="1067" t="s">
        <v>424</v>
      </c>
      <c r="C87" s="1067"/>
      <c r="D87" s="1067"/>
      <c r="E87" s="1067"/>
      <c r="F87" s="1067"/>
      <c r="G87" s="1067"/>
      <c r="H87" s="1067"/>
      <c r="I87" s="1067"/>
    </row>
    <row r="88" spans="1:10" ht="39.75" customHeight="1">
      <c r="A88" s="226"/>
      <c r="B88" s="229"/>
      <c r="C88" s="229"/>
      <c r="D88" s="229"/>
      <c r="E88" s="229"/>
      <c r="F88" s="226"/>
      <c r="G88" s="229"/>
      <c r="H88" s="229"/>
      <c r="I88" s="229"/>
      <c r="J88" s="65"/>
    </row>
    <row r="89" spans="1:10" ht="21" customHeight="1">
      <c r="A89" s="1067" t="s">
        <v>393</v>
      </c>
      <c r="B89" s="1067"/>
      <c r="C89" s="1067"/>
      <c r="D89" s="1067"/>
      <c r="E89" s="1160" t="s">
        <v>393</v>
      </c>
      <c r="F89" s="1160"/>
      <c r="G89" s="1160"/>
      <c r="H89" s="1160"/>
      <c r="I89" s="1160"/>
      <c r="J89" s="65"/>
    </row>
    <row r="90" spans="1:10" ht="33" customHeight="1">
      <c r="A90" s="1161" t="s">
        <v>394</v>
      </c>
      <c r="B90" s="1161"/>
      <c r="C90" s="1161"/>
      <c r="D90" s="1161"/>
      <c r="E90" s="1162" t="s">
        <v>395</v>
      </c>
      <c r="F90" s="1162"/>
      <c r="G90" s="1162"/>
      <c r="H90" s="1162"/>
      <c r="I90" s="1162"/>
      <c r="J90" s="65"/>
    </row>
    <row r="91" spans="1:10" ht="15.75">
      <c r="A91" s="229" t="s">
        <v>396</v>
      </c>
      <c r="B91" s="229"/>
      <c r="C91" s="229"/>
      <c r="D91" s="229"/>
      <c r="E91" s="229"/>
      <c r="F91" s="229"/>
      <c r="G91" s="229"/>
      <c r="H91" s="229"/>
      <c r="I91" s="230" t="s">
        <v>425</v>
      </c>
      <c r="J91" s="65"/>
    </row>
    <row r="92" spans="1:10" ht="15.75">
      <c r="A92" s="229"/>
      <c r="B92" s="229"/>
      <c r="C92" s="229"/>
      <c r="D92" s="229"/>
      <c r="E92" s="229"/>
      <c r="F92" s="229"/>
      <c r="G92" s="229"/>
      <c r="H92" s="229"/>
      <c r="I92" s="230"/>
      <c r="J92" s="65"/>
    </row>
    <row r="93" spans="1:10" ht="16.5">
      <c r="A93" s="1163" t="s">
        <v>426</v>
      </c>
      <c r="B93" s="1163"/>
      <c r="C93" s="1163"/>
      <c r="D93" s="1163"/>
      <c r="E93" s="1163"/>
      <c r="F93" s="1163"/>
      <c r="G93" s="1163"/>
      <c r="H93" s="1163"/>
      <c r="I93" s="1163"/>
    </row>
    <row r="94" spans="1:10" ht="8.1" customHeight="1">
      <c r="A94" s="150"/>
      <c r="B94" s="235"/>
      <c r="C94" s="235"/>
      <c r="D94" s="235"/>
      <c r="E94" s="235"/>
      <c r="F94" s="235"/>
      <c r="G94" s="235"/>
      <c r="H94" s="235"/>
      <c r="I94" s="235"/>
    </row>
    <row r="95" spans="1:10" ht="80.25" customHeight="1">
      <c r="A95" s="234" t="s">
        <v>401</v>
      </c>
      <c r="B95" s="1067" t="s">
        <v>427</v>
      </c>
      <c r="C95" s="1067"/>
      <c r="D95" s="1067"/>
      <c r="E95" s="1067"/>
      <c r="F95" s="1067"/>
      <c r="G95" s="1067"/>
      <c r="H95" s="1067"/>
      <c r="I95" s="1067"/>
    </row>
    <row r="96" spans="1:10" ht="8.1" customHeight="1">
      <c r="A96" s="150"/>
      <c r="B96" s="235"/>
      <c r="C96" s="235"/>
      <c r="D96" s="235"/>
      <c r="E96" s="235"/>
      <c r="F96" s="235"/>
      <c r="G96" s="235"/>
      <c r="H96" s="235"/>
      <c r="I96" s="235"/>
    </row>
    <row r="97" spans="1:10" ht="160.5" customHeight="1">
      <c r="A97" s="234" t="s">
        <v>409</v>
      </c>
      <c r="B97" s="1067" t="s">
        <v>428</v>
      </c>
      <c r="C97" s="1067"/>
      <c r="D97" s="1067"/>
      <c r="E97" s="1067"/>
      <c r="F97" s="1067"/>
      <c r="G97" s="1067"/>
      <c r="H97" s="1067"/>
      <c r="I97" s="1067"/>
    </row>
    <row r="98" spans="1:10" ht="8.1" customHeight="1">
      <c r="A98" s="150"/>
      <c r="B98" s="235"/>
      <c r="C98" s="235"/>
      <c r="D98" s="235"/>
      <c r="E98" s="235"/>
      <c r="F98" s="235"/>
      <c r="G98" s="235"/>
      <c r="H98" s="235"/>
      <c r="I98" s="235"/>
    </row>
    <row r="99" spans="1:10" ht="51.75" customHeight="1">
      <c r="A99" s="234" t="s">
        <v>429</v>
      </c>
      <c r="B99" s="1067" t="s">
        <v>430</v>
      </c>
      <c r="C99" s="1067"/>
      <c r="D99" s="1067"/>
      <c r="E99" s="1067"/>
      <c r="F99" s="1067"/>
      <c r="G99" s="1067"/>
      <c r="H99" s="1067"/>
      <c r="I99" s="1067"/>
    </row>
    <row r="100" spans="1:10" ht="15" customHeight="1">
      <c r="A100" s="232"/>
      <c r="B100" s="150"/>
      <c r="C100" s="150"/>
      <c r="D100" s="150"/>
      <c r="E100" s="150"/>
      <c r="F100" s="150"/>
      <c r="G100" s="150"/>
      <c r="H100" s="150"/>
      <c r="I100" s="150"/>
    </row>
    <row r="101" spans="1:10" ht="16.5">
      <c r="A101" s="1163" t="s">
        <v>431</v>
      </c>
      <c r="B101" s="1163"/>
      <c r="C101" s="1163"/>
      <c r="D101" s="1163"/>
      <c r="E101" s="1163"/>
      <c r="F101" s="1163"/>
      <c r="G101" s="1163"/>
      <c r="H101" s="1163"/>
      <c r="I101" s="1163"/>
    </row>
    <row r="102" spans="1:10" ht="8.1" customHeight="1">
      <c r="A102" s="150"/>
      <c r="B102" s="235"/>
      <c r="C102" s="235"/>
      <c r="D102" s="235"/>
      <c r="E102" s="235"/>
      <c r="F102" s="235"/>
      <c r="G102" s="235"/>
      <c r="H102" s="235"/>
      <c r="I102" s="235"/>
    </row>
    <row r="103" spans="1:10" ht="54.75" customHeight="1">
      <c r="A103" s="234" t="s">
        <v>401</v>
      </c>
      <c r="B103" s="1156" t="s">
        <v>432</v>
      </c>
      <c r="C103" s="1156"/>
      <c r="D103" s="1156"/>
      <c r="E103" s="1156"/>
      <c r="F103" s="1156"/>
      <c r="G103" s="1156"/>
      <c r="H103" s="1156"/>
      <c r="I103" s="1156"/>
    </row>
    <row r="104" spans="1:10" ht="8.1" customHeight="1">
      <c r="A104" s="150"/>
      <c r="B104" s="235"/>
      <c r="C104" s="235"/>
      <c r="D104" s="235"/>
      <c r="E104" s="235"/>
      <c r="F104" s="235"/>
      <c r="G104" s="235"/>
      <c r="H104" s="235"/>
      <c r="I104" s="235"/>
    </row>
    <row r="105" spans="1:10" ht="51.75" customHeight="1">
      <c r="A105" s="234" t="s">
        <v>409</v>
      </c>
      <c r="B105" s="1156" t="s">
        <v>433</v>
      </c>
      <c r="C105" s="1156"/>
      <c r="D105" s="1156"/>
      <c r="E105" s="1156"/>
      <c r="F105" s="1156"/>
      <c r="G105" s="1156"/>
      <c r="H105" s="1156"/>
      <c r="I105" s="1156"/>
    </row>
    <row r="106" spans="1:10" ht="8.1" customHeight="1">
      <c r="A106" s="150"/>
      <c r="B106" s="235"/>
      <c r="C106" s="235"/>
      <c r="D106" s="235"/>
      <c r="E106" s="235"/>
      <c r="F106" s="235"/>
      <c r="G106" s="235"/>
      <c r="H106" s="235"/>
      <c r="I106" s="235"/>
    </row>
    <row r="107" spans="1:10" ht="16.5">
      <c r="A107" s="1163" t="s">
        <v>434</v>
      </c>
      <c r="B107" s="1163"/>
      <c r="C107" s="1163"/>
      <c r="D107" s="1163"/>
      <c r="E107" s="1163"/>
      <c r="F107" s="1163"/>
      <c r="G107" s="1163"/>
      <c r="H107" s="1163"/>
      <c r="I107" s="1163"/>
    </row>
    <row r="108" spans="1:10" ht="15" customHeight="1">
      <c r="A108" s="233"/>
      <c r="B108" s="150"/>
      <c r="C108" s="150"/>
      <c r="D108" s="150"/>
      <c r="E108" s="150"/>
      <c r="F108" s="150"/>
      <c r="G108" s="150"/>
      <c r="H108" s="150"/>
      <c r="I108" s="150"/>
    </row>
    <row r="109" spans="1:10" ht="58.5" customHeight="1">
      <c r="A109" s="234" t="s">
        <v>401</v>
      </c>
      <c r="B109" s="1156" t="s">
        <v>435</v>
      </c>
      <c r="C109" s="1156"/>
      <c r="D109" s="1156"/>
      <c r="E109" s="1156"/>
      <c r="F109" s="1156"/>
      <c r="G109" s="1156"/>
      <c r="H109" s="1156"/>
      <c r="I109" s="1156"/>
    </row>
    <row r="110" spans="1:10" ht="43.5" customHeight="1">
      <c r="A110" s="234"/>
      <c r="B110" s="227"/>
      <c r="C110" s="227"/>
      <c r="D110" s="227"/>
      <c r="E110" s="227"/>
      <c r="F110" s="227"/>
      <c r="G110" s="227"/>
      <c r="H110" s="227"/>
      <c r="I110" s="227"/>
    </row>
    <row r="111" spans="1:10" ht="26.25" customHeight="1">
      <c r="A111" s="150"/>
      <c r="B111" s="150"/>
      <c r="C111" s="150"/>
      <c r="D111" s="150"/>
      <c r="E111" s="150"/>
      <c r="F111" s="150"/>
      <c r="G111" s="150"/>
      <c r="H111" s="150"/>
      <c r="I111" s="150"/>
      <c r="J111" s="65"/>
    </row>
    <row r="112" spans="1:10" ht="21" customHeight="1">
      <c r="A112" s="1067" t="s">
        <v>393</v>
      </c>
      <c r="B112" s="1067"/>
      <c r="C112" s="1067"/>
      <c r="D112" s="1067"/>
      <c r="E112" s="1160" t="s">
        <v>393</v>
      </c>
      <c r="F112" s="1160"/>
      <c r="G112" s="1160"/>
      <c r="H112" s="1160"/>
      <c r="I112" s="1160"/>
      <c r="J112" s="65"/>
    </row>
    <row r="113" spans="1:10" ht="33" customHeight="1">
      <c r="A113" s="1161" t="s">
        <v>394</v>
      </c>
      <c r="B113" s="1161"/>
      <c r="C113" s="1161"/>
      <c r="D113" s="1161"/>
      <c r="E113" s="1162" t="s">
        <v>395</v>
      </c>
      <c r="F113" s="1162"/>
      <c r="G113" s="1162"/>
      <c r="H113" s="1162"/>
      <c r="I113" s="1162"/>
      <c r="J113" s="65"/>
    </row>
    <row r="114" spans="1:10" ht="15.75">
      <c r="A114" s="229" t="s">
        <v>396</v>
      </c>
      <c r="B114" s="229"/>
      <c r="C114" s="229"/>
      <c r="D114" s="229"/>
      <c r="E114" s="229"/>
      <c r="F114" s="229"/>
      <c r="G114" s="229"/>
      <c r="H114" s="229"/>
      <c r="I114" s="230" t="s">
        <v>436</v>
      </c>
      <c r="J114" s="65"/>
    </row>
    <row r="115" spans="1:10" ht="15.95" customHeight="1">
      <c r="A115" s="232"/>
      <c r="B115" s="150"/>
      <c r="C115" s="150"/>
      <c r="D115" s="150"/>
      <c r="E115" s="150"/>
      <c r="F115" s="150"/>
      <c r="G115" s="150"/>
      <c r="H115" s="150"/>
      <c r="I115" s="150"/>
    </row>
    <row r="116" spans="1:10" ht="50.25" customHeight="1">
      <c r="A116" s="234" t="s">
        <v>409</v>
      </c>
      <c r="B116" s="1156" t="s">
        <v>437</v>
      </c>
      <c r="C116" s="1156"/>
      <c r="D116" s="1156"/>
      <c r="E116" s="1156"/>
      <c r="F116" s="1156"/>
      <c r="G116" s="1156"/>
      <c r="H116" s="1156"/>
      <c r="I116" s="1156"/>
    </row>
    <row r="117" spans="1:10" ht="12" customHeight="1">
      <c r="A117" s="232"/>
      <c r="B117" s="150"/>
      <c r="C117" s="150"/>
      <c r="D117" s="150"/>
      <c r="E117" s="150"/>
      <c r="F117" s="150"/>
      <c r="G117" s="150"/>
      <c r="H117" s="150"/>
      <c r="I117" s="150"/>
    </row>
    <row r="118" spans="1:10" ht="16.5">
      <c r="A118" s="1163" t="s">
        <v>438</v>
      </c>
      <c r="B118" s="1163"/>
      <c r="C118" s="1163"/>
      <c r="D118" s="1163"/>
      <c r="E118" s="1163"/>
      <c r="F118" s="1163"/>
      <c r="G118" s="1163"/>
      <c r="H118" s="1163"/>
      <c r="I118" s="1163"/>
    </row>
    <row r="119" spans="1:10" ht="15.95" customHeight="1">
      <c r="A119" s="232"/>
      <c r="B119" s="150"/>
      <c r="C119" s="150"/>
      <c r="D119" s="150"/>
      <c r="E119" s="150"/>
      <c r="F119" s="150"/>
      <c r="G119" s="150"/>
      <c r="H119" s="150"/>
      <c r="I119" s="150"/>
    </row>
    <row r="120" spans="1:10" ht="38.25" customHeight="1">
      <c r="A120" s="234" t="s">
        <v>401</v>
      </c>
      <c r="B120" s="1156" t="s">
        <v>439</v>
      </c>
      <c r="C120" s="1156"/>
      <c r="D120" s="1156"/>
      <c r="E120" s="1156"/>
      <c r="F120" s="1156"/>
      <c r="G120" s="1156"/>
      <c r="H120" s="1156"/>
      <c r="I120" s="1156"/>
    </row>
    <row r="121" spans="1:10" ht="8.1" customHeight="1">
      <c r="A121" s="150"/>
      <c r="B121" s="235"/>
      <c r="C121" s="235"/>
      <c r="D121" s="235"/>
      <c r="E121" s="235"/>
      <c r="F121" s="235"/>
      <c r="G121" s="235"/>
      <c r="H121" s="235"/>
      <c r="I121" s="235"/>
    </row>
    <row r="122" spans="1:10" ht="34.5" customHeight="1">
      <c r="A122" s="234" t="s">
        <v>409</v>
      </c>
      <c r="B122" s="1164" t="s">
        <v>440</v>
      </c>
      <c r="C122" s="1164"/>
      <c r="D122" s="1164"/>
      <c r="E122" s="1164"/>
      <c r="F122" s="1164"/>
      <c r="G122" s="1164"/>
      <c r="H122" s="1164"/>
      <c r="I122" s="1164"/>
    </row>
    <row r="123" spans="1:10" ht="12" customHeight="1">
      <c r="A123" s="232"/>
      <c r="B123" s="150"/>
      <c r="C123" s="150"/>
      <c r="D123" s="150"/>
      <c r="E123" s="150"/>
      <c r="F123" s="150"/>
      <c r="G123" s="150"/>
      <c r="H123" s="150"/>
      <c r="I123" s="150"/>
    </row>
    <row r="124" spans="1:10" ht="16.5">
      <c r="A124" s="1163" t="s">
        <v>441</v>
      </c>
      <c r="B124" s="1163"/>
      <c r="C124" s="1163"/>
      <c r="D124" s="1163"/>
      <c r="E124" s="1163"/>
      <c r="F124" s="1163"/>
      <c r="G124" s="1163"/>
      <c r="H124" s="1163"/>
      <c r="I124" s="1163"/>
    </row>
    <row r="125" spans="1:10" ht="15.95" customHeight="1">
      <c r="A125" s="232"/>
      <c r="B125" s="150"/>
      <c r="C125" s="150"/>
      <c r="D125" s="150"/>
      <c r="E125" s="150"/>
      <c r="F125" s="150"/>
      <c r="G125" s="150"/>
      <c r="H125" s="150"/>
      <c r="I125" s="150"/>
    </row>
    <row r="126" spans="1:10" ht="82.5" customHeight="1">
      <c r="A126" s="1156" t="s">
        <v>442</v>
      </c>
      <c r="B126" s="1156"/>
      <c r="C126" s="1156"/>
      <c r="D126" s="1156"/>
      <c r="E126" s="1156"/>
      <c r="F126" s="1156"/>
      <c r="G126" s="1156"/>
      <c r="H126" s="1156"/>
      <c r="I126" s="1156"/>
    </row>
    <row r="127" spans="1:10" ht="12" customHeight="1">
      <c r="A127" s="232"/>
      <c r="B127" s="150"/>
      <c r="C127" s="150"/>
      <c r="D127" s="150"/>
      <c r="E127" s="150"/>
      <c r="F127" s="150"/>
      <c r="G127" s="150"/>
      <c r="H127" s="150"/>
      <c r="I127" s="150"/>
    </row>
    <row r="128" spans="1:10" ht="21.75" customHeight="1">
      <c r="A128" s="1163" t="s">
        <v>443</v>
      </c>
      <c r="B128" s="1163"/>
      <c r="C128" s="1163"/>
      <c r="D128" s="1163"/>
      <c r="E128" s="1163"/>
      <c r="F128" s="1163"/>
      <c r="G128" s="1163"/>
      <c r="H128" s="1163"/>
      <c r="I128" s="1163"/>
    </row>
    <row r="129" spans="1:10" ht="15.95" customHeight="1">
      <c r="A129" s="233"/>
      <c r="B129" s="150"/>
      <c r="C129" s="150"/>
      <c r="D129" s="150"/>
      <c r="E129" s="150"/>
      <c r="F129" s="150"/>
      <c r="G129" s="150"/>
      <c r="H129" s="150"/>
      <c r="I129" s="150"/>
    </row>
    <row r="130" spans="1:10" ht="69" customHeight="1">
      <c r="A130" s="234" t="s">
        <v>401</v>
      </c>
      <c r="B130" s="1156" t="s">
        <v>444</v>
      </c>
      <c r="C130" s="1156"/>
      <c r="D130" s="1156"/>
      <c r="E130" s="1156"/>
      <c r="F130" s="1156"/>
      <c r="G130" s="1156"/>
      <c r="H130" s="1156"/>
      <c r="I130" s="1156"/>
    </row>
    <row r="131" spans="1:10" ht="8.1" customHeight="1">
      <c r="A131" s="150"/>
      <c r="B131" s="235"/>
      <c r="C131" s="235"/>
      <c r="D131" s="235"/>
      <c r="E131" s="235"/>
      <c r="F131" s="235"/>
      <c r="G131" s="235"/>
      <c r="H131" s="235"/>
      <c r="I131" s="235"/>
    </row>
    <row r="132" spans="1:10" ht="183" customHeight="1">
      <c r="A132" s="234" t="s">
        <v>409</v>
      </c>
      <c r="B132" s="1156" t="s">
        <v>445</v>
      </c>
      <c r="C132" s="1156"/>
      <c r="D132" s="1156"/>
      <c r="E132" s="1156"/>
      <c r="F132" s="1156"/>
      <c r="G132" s="1156"/>
      <c r="H132" s="1156"/>
      <c r="I132" s="1156"/>
    </row>
    <row r="133" spans="1:10" ht="28.5" customHeight="1">
      <c r="A133" s="234"/>
      <c r="B133" s="227"/>
      <c r="C133" s="227"/>
      <c r="D133" s="227"/>
      <c r="E133" s="227"/>
      <c r="F133" s="227"/>
      <c r="G133" s="227"/>
      <c r="H133" s="227"/>
      <c r="I133" s="227"/>
    </row>
    <row r="134" spans="1:10" ht="24.95" customHeight="1">
      <c r="A134" s="234"/>
      <c r="B134" s="227"/>
      <c r="C134" s="227"/>
      <c r="D134" s="227"/>
      <c r="E134" s="227"/>
      <c r="F134" s="227"/>
      <c r="G134" s="227"/>
      <c r="H134" s="227"/>
      <c r="I134" s="227"/>
    </row>
    <row r="135" spans="1:10" ht="21" customHeight="1">
      <c r="A135" s="1067" t="s">
        <v>393</v>
      </c>
      <c r="B135" s="1067"/>
      <c r="C135" s="1067"/>
      <c r="D135" s="1067"/>
      <c r="E135" s="1160" t="s">
        <v>393</v>
      </c>
      <c r="F135" s="1160"/>
      <c r="G135" s="1160"/>
      <c r="H135" s="1160"/>
      <c r="I135" s="1160"/>
      <c r="J135" s="65"/>
    </row>
    <row r="136" spans="1:10" ht="33" customHeight="1">
      <c r="A136" s="1161" t="s">
        <v>394</v>
      </c>
      <c r="B136" s="1161"/>
      <c r="C136" s="1161"/>
      <c r="D136" s="1161"/>
      <c r="E136" s="1162" t="s">
        <v>395</v>
      </c>
      <c r="F136" s="1162"/>
      <c r="G136" s="1162"/>
      <c r="H136" s="1162"/>
      <c r="I136" s="1162"/>
      <c r="J136" s="65"/>
    </row>
    <row r="137" spans="1:10" ht="15.75">
      <c r="A137" s="229" t="s">
        <v>396</v>
      </c>
      <c r="B137" s="229"/>
      <c r="C137" s="229"/>
      <c r="D137" s="229"/>
      <c r="E137" s="229"/>
      <c r="F137" s="229"/>
      <c r="G137" s="229"/>
      <c r="H137" s="229"/>
      <c r="I137" s="230" t="s">
        <v>446</v>
      </c>
      <c r="J137" s="65"/>
    </row>
    <row r="138" spans="1:10" ht="15.75">
      <c r="A138" s="229"/>
      <c r="B138" s="229"/>
      <c r="C138" s="229"/>
      <c r="D138" s="229"/>
      <c r="E138" s="229"/>
      <c r="F138" s="229"/>
      <c r="G138" s="229"/>
      <c r="H138" s="229"/>
      <c r="I138" s="230"/>
      <c r="J138" s="65"/>
    </row>
    <row r="139" spans="1:10" ht="8.25" customHeight="1">
      <c r="A139" s="229"/>
      <c r="B139" s="229"/>
      <c r="C139" s="229"/>
      <c r="D139" s="229"/>
      <c r="E139" s="229"/>
      <c r="F139" s="229"/>
      <c r="G139" s="229"/>
      <c r="H139" s="229"/>
      <c r="I139" s="230"/>
      <c r="J139" s="65"/>
    </row>
    <row r="140" spans="1:10" ht="54" customHeight="1">
      <c r="A140" s="234" t="s">
        <v>429</v>
      </c>
      <c r="B140" s="1156" t="s">
        <v>447</v>
      </c>
      <c r="C140" s="1156"/>
      <c r="D140" s="1156"/>
      <c r="E140" s="1156"/>
      <c r="F140" s="1156"/>
      <c r="G140" s="1156"/>
      <c r="H140" s="1156"/>
      <c r="I140" s="1156"/>
    </row>
    <row r="141" spans="1:10" ht="12" customHeight="1">
      <c r="A141" s="234"/>
      <c r="B141" s="1156"/>
      <c r="C141" s="1156"/>
      <c r="D141" s="1156"/>
      <c r="E141" s="1156"/>
      <c r="F141" s="1156"/>
      <c r="G141" s="1156"/>
      <c r="H141" s="1156"/>
      <c r="I141" s="1156"/>
    </row>
    <row r="142" spans="1:10" ht="124.5" customHeight="1">
      <c r="A142" s="234" t="s">
        <v>448</v>
      </c>
      <c r="B142" s="1156" t="s">
        <v>449</v>
      </c>
      <c r="C142" s="1156"/>
      <c r="D142" s="1156"/>
      <c r="E142" s="1156"/>
      <c r="F142" s="1156"/>
      <c r="G142" s="1156"/>
      <c r="H142" s="1156"/>
      <c r="I142" s="1156"/>
    </row>
    <row r="143" spans="1:10" ht="12" customHeight="1">
      <c r="A143" s="234"/>
      <c r="B143" s="1156"/>
      <c r="C143" s="1156"/>
      <c r="D143" s="1156"/>
      <c r="E143" s="1156"/>
      <c r="F143" s="1156"/>
      <c r="G143" s="1156"/>
      <c r="H143" s="1156"/>
      <c r="I143" s="1156"/>
    </row>
    <row r="144" spans="1:10" ht="51" customHeight="1">
      <c r="A144" s="234" t="s">
        <v>450</v>
      </c>
      <c r="B144" s="1156" t="s">
        <v>451</v>
      </c>
      <c r="C144" s="1156"/>
      <c r="D144" s="1156"/>
      <c r="E144" s="1156"/>
      <c r="F144" s="1156"/>
      <c r="G144" s="1156"/>
      <c r="H144" s="1156"/>
      <c r="I144" s="1156"/>
    </row>
    <row r="145" spans="1:10" ht="12" customHeight="1">
      <c r="A145" s="234"/>
      <c r="B145" s="1156"/>
      <c r="C145" s="1156"/>
      <c r="D145" s="1156"/>
      <c r="E145" s="1156"/>
      <c r="F145" s="1156"/>
      <c r="G145" s="1156"/>
      <c r="H145" s="1156"/>
      <c r="I145" s="1156"/>
    </row>
    <row r="146" spans="1:10" ht="145.5" customHeight="1">
      <c r="A146" s="234" t="s">
        <v>452</v>
      </c>
      <c r="B146" s="1156" t="s">
        <v>453</v>
      </c>
      <c r="C146" s="1156"/>
      <c r="D146" s="1156"/>
      <c r="E146" s="1156"/>
      <c r="F146" s="1156"/>
      <c r="G146" s="1156"/>
      <c r="H146" s="1156"/>
      <c r="I146" s="1156"/>
    </row>
    <row r="147" spans="1:10" ht="12" customHeight="1">
      <c r="A147" s="234"/>
      <c r="B147" s="1156"/>
      <c r="C147" s="1156"/>
      <c r="D147" s="1156"/>
      <c r="E147" s="1156"/>
      <c r="F147" s="1156"/>
      <c r="G147" s="1156"/>
      <c r="H147" s="1156"/>
      <c r="I147" s="1156"/>
    </row>
    <row r="148" spans="1:10" ht="70.5" customHeight="1">
      <c r="A148" s="234" t="s">
        <v>454</v>
      </c>
      <c r="B148" s="1156" t="s">
        <v>455</v>
      </c>
      <c r="C148" s="1156"/>
      <c r="D148" s="1156"/>
      <c r="E148" s="1156"/>
      <c r="F148" s="1156"/>
      <c r="G148" s="1156"/>
      <c r="H148" s="1156"/>
      <c r="I148" s="1156"/>
    </row>
    <row r="149" spans="1:10" ht="12" customHeight="1">
      <c r="A149" s="234"/>
      <c r="B149" s="1156"/>
      <c r="C149" s="1156"/>
      <c r="D149" s="1156"/>
      <c r="E149" s="1156"/>
      <c r="F149" s="1156"/>
      <c r="G149" s="1156"/>
      <c r="H149" s="1156"/>
      <c r="I149" s="1156"/>
    </row>
    <row r="150" spans="1:10" ht="102.75" customHeight="1">
      <c r="A150" s="234" t="s">
        <v>456</v>
      </c>
      <c r="B150" s="1156" t="s">
        <v>457</v>
      </c>
      <c r="C150" s="1156"/>
      <c r="D150" s="1156"/>
      <c r="E150" s="1156"/>
      <c r="F150" s="1156"/>
      <c r="G150" s="1156"/>
      <c r="H150" s="1156"/>
      <c r="I150" s="1156"/>
    </row>
    <row r="151" spans="1:10" ht="51" customHeight="1">
      <c r="A151" s="234"/>
      <c r="B151" s="227"/>
      <c r="C151" s="227"/>
      <c r="D151" s="227"/>
      <c r="E151" s="227"/>
      <c r="F151" s="227"/>
      <c r="G151" s="227"/>
      <c r="H151" s="227"/>
      <c r="I151" s="227"/>
    </row>
    <row r="152" spans="1:10" ht="24.95" customHeight="1">
      <c r="A152" s="234"/>
      <c r="B152" s="227"/>
      <c r="C152" s="227"/>
      <c r="D152" s="227"/>
      <c r="E152" s="227"/>
      <c r="F152" s="227"/>
      <c r="G152" s="227"/>
      <c r="H152" s="227"/>
      <c r="I152" s="227"/>
    </row>
    <row r="153" spans="1:10" ht="21" customHeight="1">
      <c r="A153" s="1067" t="s">
        <v>393</v>
      </c>
      <c r="B153" s="1067"/>
      <c r="C153" s="1067"/>
      <c r="D153" s="1067"/>
      <c r="E153" s="1160" t="s">
        <v>393</v>
      </c>
      <c r="F153" s="1160"/>
      <c r="G153" s="1160"/>
      <c r="H153" s="1160"/>
      <c r="I153" s="1160"/>
      <c r="J153" s="65"/>
    </row>
    <row r="154" spans="1:10" ht="33" customHeight="1">
      <c r="A154" s="1161" t="s">
        <v>394</v>
      </c>
      <c r="B154" s="1161"/>
      <c r="C154" s="1161"/>
      <c r="D154" s="1161"/>
      <c r="E154" s="1162" t="s">
        <v>395</v>
      </c>
      <c r="F154" s="1162"/>
      <c r="G154" s="1162"/>
      <c r="H154" s="1162"/>
      <c r="I154" s="1162"/>
      <c r="J154" s="65"/>
    </row>
    <row r="155" spans="1:10" ht="15.75">
      <c r="A155" s="229" t="s">
        <v>396</v>
      </c>
      <c r="B155" s="229"/>
      <c r="C155" s="229"/>
      <c r="D155" s="229"/>
      <c r="E155" s="229"/>
      <c r="F155" s="229"/>
      <c r="G155" s="229"/>
      <c r="H155" s="229"/>
      <c r="I155" s="230" t="s">
        <v>458</v>
      </c>
      <c r="J155" s="65"/>
    </row>
    <row r="156" spans="1:10" ht="15.75">
      <c r="A156" s="229"/>
      <c r="B156" s="229"/>
      <c r="C156" s="229"/>
      <c r="D156" s="229"/>
      <c r="E156" s="229"/>
      <c r="F156" s="229"/>
      <c r="G156" s="229"/>
      <c r="H156" s="229"/>
      <c r="I156" s="230"/>
      <c r="J156" s="65"/>
    </row>
    <row r="157" spans="1:10" ht="21" customHeight="1">
      <c r="A157" s="234" t="s">
        <v>459</v>
      </c>
      <c r="B157" s="1156" t="s">
        <v>460</v>
      </c>
      <c r="C157" s="1156"/>
      <c r="D157" s="1156"/>
      <c r="E157" s="1156"/>
      <c r="F157" s="1156"/>
      <c r="G157" s="1156"/>
      <c r="H157" s="1156"/>
      <c r="I157" s="1156"/>
    </row>
    <row r="158" spans="1:10" ht="8.1" customHeight="1">
      <c r="A158" s="234"/>
      <c r="B158" s="150"/>
      <c r="C158" s="150"/>
      <c r="D158" s="150"/>
      <c r="E158" s="150"/>
      <c r="F158" s="150"/>
      <c r="G158" s="150"/>
      <c r="H158" s="150"/>
      <c r="I158" s="150"/>
    </row>
    <row r="159" spans="1:10" ht="74.25" customHeight="1">
      <c r="A159" s="234" t="s">
        <v>461</v>
      </c>
      <c r="B159" s="1156" t="s">
        <v>462</v>
      </c>
      <c r="C159" s="1156"/>
      <c r="D159" s="1156"/>
      <c r="E159" s="1156"/>
      <c r="F159" s="1156"/>
      <c r="G159" s="1156"/>
      <c r="H159" s="1156"/>
      <c r="I159" s="1156"/>
    </row>
    <row r="160" spans="1:10" ht="8.1" customHeight="1">
      <c r="A160" s="232"/>
      <c r="B160" s="150"/>
      <c r="C160" s="150"/>
      <c r="D160" s="150"/>
      <c r="E160" s="150"/>
      <c r="F160" s="150"/>
      <c r="G160" s="150"/>
      <c r="H160" s="150"/>
      <c r="I160" s="150"/>
    </row>
    <row r="161" spans="1:9" ht="16.5">
      <c r="A161" s="1163" t="s">
        <v>463</v>
      </c>
      <c r="B161" s="1163"/>
      <c r="C161" s="1163"/>
      <c r="D161" s="1163"/>
      <c r="E161" s="1163"/>
      <c r="F161" s="1163"/>
      <c r="G161" s="1163"/>
      <c r="H161" s="1163"/>
      <c r="I161" s="1163"/>
    </row>
    <row r="162" spans="1:9" ht="8.1" customHeight="1">
      <c r="A162" s="232"/>
      <c r="B162" s="150"/>
      <c r="C162" s="150"/>
      <c r="D162" s="150"/>
      <c r="E162" s="150"/>
      <c r="F162" s="150"/>
      <c r="G162" s="150"/>
      <c r="H162" s="150"/>
      <c r="I162" s="150"/>
    </row>
    <row r="163" spans="1:9" ht="54.75" customHeight="1">
      <c r="A163" s="1156" t="s">
        <v>464</v>
      </c>
      <c r="B163" s="1156"/>
      <c r="C163" s="1156"/>
      <c r="D163" s="1156"/>
      <c r="E163" s="1156"/>
      <c r="F163" s="1156"/>
      <c r="G163" s="1156"/>
      <c r="H163" s="1156"/>
      <c r="I163" s="1156"/>
    </row>
    <row r="164" spans="1:9" ht="8.1" customHeight="1">
      <c r="A164" s="233"/>
      <c r="B164" s="150"/>
      <c r="C164" s="150"/>
      <c r="D164" s="150"/>
      <c r="E164" s="150"/>
      <c r="F164" s="150"/>
      <c r="G164" s="150"/>
      <c r="H164" s="150"/>
      <c r="I164" s="150"/>
    </row>
    <row r="165" spans="1:9" ht="16.5">
      <c r="A165" s="1163" t="s">
        <v>465</v>
      </c>
      <c r="B165" s="1163"/>
      <c r="C165" s="1163"/>
      <c r="D165" s="1163"/>
      <c r="E165" s="1163"/>
      <c r="F165" s="1163"/>
      <c r="G165" s="1163"/>
      <c r="H165" s="1163"/>
      <c r="I165" s="1163"/>
    </row>
    <row r="166" spans="1:9" ht="8.1" customHeight="1">
      <c r="A166" s="232"/>
      <c r="B166" s="150"/>
      <c r="C166" s="150"/>
      <c r="D166" s="150"/>
      <c r="E166" s="150"/>
      <c r="F166" s="150"/>
      <c r="G166" s="150"/>
      <c r="H166" s="150"/>
      <c r="I166" s="150"/>
    </row>
    <row r="167" spans="1:9" ht="70.5" customHeight="1">
      <c r="A167" s="234" t="s">
        <v>401</v>
      </c>
      <c r="B167" s="1156" t="s">
        <v>466</v>
      </c>
      <c r="C167" s="1156"/>
      <c r="D167" s="1156"/>
      <c r="E167" s="1156"/>
      <c r="F167" s="1156"/>
      <c r="G167" s="1156"/>
      <c r="H167" s="1156"/>
      <c r="I167" s="1156"/>
    </row>
    <row r="168" spans="1:9" ht="8.1" customHeight="1">
      <c r="A168" s="127"/>
      <c r="B168" s="150"/>
      <c r="C168" s="150"/>
      <c r="D168" s="150"/>
      <c r="E168" s="150"/>
      <c r="F168" s="150"/>
      <c r="G168" s="150"/>
      <c r="H168" s="150"/>
      <c r="I168" s="150"/>
    </row>
    <row r="169" spans="1:9" ht="36" customHeight="1">
      <c r="A169" s="234" t="s">
        <v>409</v>
      </c>
      <c r="B169" s="1156" t="s">
        <v>467</v>
      </c>
      <c r="C169" s="1156"/>
      <c r="D169" s="1156"/>
      <c r="E169" s="1156"/>
      <c r="F169" s="1156"/>
      <c r="G169" s="1156"/>
      <c r="H169" s="1156"/>
      <c r="I169" s="1156"/>
    </row>
    <row r="170" spans="1:9" ht="8.1" customHeight="1">
      <c r="A170" s="127"/>
      <c r="B170" s="150"/>
      <c r="C170" s="150"/>
      <c r="D170" s="150"/>
      <c r="E170" s="150"/>
      <c r="F170" s="150"/>
      <c r="G170" s="150"/>
      <c r="H170" s="150"/>
      <c r="I170" s="150"/>
    </row>
    <row r="171" spans="1:9" ht="52.5" customHeight="1">
      <c r="A171" s="234" t="s">
        <v>429</v>
      </c>
      <c r="B171" s="1156" t="s">
        <v>468</v>
      </c>
      <c r="C171" s="1156"/>
      <c r="D171" s="1156"/>
      <c r="E171" s="1156"/>
      <c r="F171" s="1156"/>
      <c r="G171" s="1156"/>
      <c r="H171" s="1156"/>
      <c r="I171" s="1156"/>
    </row>
    <row r="172" spans="1:9" ht="8.1" customHeight="1">
      <c r="A172" s="234"/>
      <c r="B172" s="150"/>
      <c r="C172" s="150"/>
      <c r="D172" s="150"/>
      <c r="E172" s="150"/>
      <c r="F172" s="150"/>
      <c r="G172" s="150"/>
      <c r="H172" s="150"/>
      <c r="I172" s="150"/>
    </row>
    <row r="173" spans="1:9" ht="49.5" customHeight="1">
      <c r="A173" s="234" t="s">
        <v>448</v>
      </c>
      <c r="B173" s="1156" t="s">
        <v>469</v>
      </c>
      <c r="C173" s="1156"/>
      <c r="D173" s="1156"/>
      <c r="E173" s="1156"/>
      <c r="F173" s="1156"/>
      <c r="G173" s="1156"/>
      <c r="H173" s="1156"/>
      <c r="I173" s="1156"/>
    </row>
    <row r="174" spans="1:9" ht="8.1" customHeight="1">
      <c r="A174" s="234"/>
      <c r="B174" s="150"/>
      <c r="C174" s="150"/>
      <c r="D174" s="150"/>
      <c r="E174" s="150"/>
      <c r="F174" s="150"/>
      <c r="G174" s="150"/>
      <c r="H174" s="150"/>
      <c r="I174" s="150"/>
    </row>
    <row r="175" spans="1:9" ht="88.5" customHeight="1">
      <c r="A175" s="234" t="s">
        <v>450</v>
      </c>
      <c r="B175" s="1156" t="s">
        <v>470</v>
      </c>
      <c r="C175" s="1156"/>
      <c r="D175" s="1156"/>
      <c r="E175" s="1156"/>
      <c r="F175" s="1156"/>
      <c r="G175" s="1156"/>
      <c r="H175" s="1156"/>
      <c r="I175" s="1156"/>
    </row>
    <row r="176" spans="1:9" ht="8.1" customHeight="1">
      <c r="A176" s="234"/>
      <c r="B176" s="150"/>
      <c r="C176" s="150"/>
      <c r="D176" s="150"/>
      <c r="E176" s="150"/>
      <c r="F176" s="150"/>
      <c r="G176" s="150"/>
      <c r="H176" s="150"/>
      <c r="I176" s="150"/>
    </row>
    <row r="177" spans="1:10" ht="72" customHeight="1">
      <c r="A177" s="234" t="s">
        <v>471</v>
      </c>
      <c r="B177" s="1156" t="s">
        <v>472</v>
      </c>
      <c r="C177" s="1156"/>
      <c r="D177" s="1156"/>
      <c r="E177" s="1156"/>
      <c r="F177" s="1156"/>
      <c r="G177" s="1156"/>
      <c r="H177" s="1156"/>
      <c r="I177" s="1156"/>
    </row>
    <row r="178" spans="1:10" ht="31.5" customHeight="1">
      <c r="A178" s="234"/>
      <c r="B178" s="227"/>
      <c r="C178" s="227"/>
      <c r="D178" s="227"/>
      <c r="E178" s="227"/>
      <c r="F178" s="227"/>
      <c r="G178" s="227"/>
      <c r="H178" s="227"/>
      <c r="I178" s="227"/>
    </row>
    <row r="179" spans="1:10" ht="31.5" customHeight="1">
      <c r="A179" s="234"/>
      <c r="B179" s="227"/>
      <c r="C179" s="227"/>
      <c r="D179" s="227"/>
      <c r="E179" s="227"/>
      <c r="F179" s="227"/>
      <c r="G179" s="227"/>
      <c r="H179" s="227"/>
      <c r="I179" s="227"/>
    </row>
    <row r="180" spans="1:10" ht="21" customHeight="1">
      <c r="A180" s="1067" t="s">
        <v>393</v>
      </c>
      <c r="B180" s="1067"/>
      <c r="C180" s="1067"/>
      <c r="D180" s="1067"/>
      <c r="E180" s="1160" t="s">
        <v>393</v>
      </c>
      <c r="F180" s="1160"/>
      <c r="G180" s="1160"/>
      <c r="H180" s="1160"/>
      <c r="I180" s="1160"/>
      <c r="J180" s="65"/>
    </row>
    <row r="181" spans="1:10" ht="33" customHeight="1">
      <c r="A181" s="1161" t="s">
        <v>394</v>
      </c>
      <c r="B181" s="1161"/>
      <c r="C181" s="1161"/>
      <c r="D181" s="1161"/>
      <c r="E181" s="1162" t="s">
        <v>395</v>
      </c>
      <c r="F181" s="1162"/>
      <c r="G181" s="1162"/>
      <c r="H181" s="1162"/>
      <c r="I181" s="1162"/>
      <c r="J181" s="65"/>
    </row>
    <row r="182" spans="1:10" ht="15.75">
      <c r="A182" s="229" t="s">
        <v>396</v>
      </c>
      <c r="B182" s="229"/>
      <c r="C182" s="229"/>
      <c r="D182" s="229"/>
      <c r="E182" s="229"/>
      <c r="F182" s="229"/>
      <c r="G182" s="229"/>
      <c r="H182" s="229"/>
      <c r="I182" s="230" t="s">
        <v>473</v>
      </c>
      <c r="J182" s="65"/>
    </row>
    <row r="183" spans="1:10" ht="15.75">
      <c r="A183" s="229"/>
      <c r="B183" s="229"/>
      <c r="C183" s="229"/>
      <c r="D183" s="229"/>
      <c r="E183" s="229"/>
      <c r="F183" s="229"/>
      <c r="G183" s="229"/>
      <c r="H183" s="229"/>
      <c r="I183" s="230"/>
      <c r="J183" s="65"/>
    </row>
    <row r="184" spans="1:10" ht="53.25" customHeight="1">
      <c r="A184" s="234" t="s">
        <v>452</v>
      </c>
      <c r="B184" s="1156" t="s">
        <v>474</v>
      </c>
      <c r="C184" s="1156"/>
      <c r="D184" s="1156"/>
      <c r="E184" s="1156"/>
      <c r="F184" s="1156"/>
      <c r="G184" s="1156"/>
      <c r="H184" s="1156"/>
      <c r="I184" s="1156"/>
    </row>
    <row r="185" spans="1:10" ht="15.75">
      <c r="A185" s="232"/>
      <c r="B185" s="150"/>
      <c r="C185" s="150"/>
      <c r="D185" s="150"/>
      <c r="E185" s="150"/>
      <c r="F185" s="150"/>
      <c r="G185" s="150"/>
      <c r="H185" s="150"/>
      <c r="I185" s="150"/>
    </row>
    <row r="186" spans="1:10" ht="21.95" customHeight="1">
      <c r="A186" s="150"/>
      <c r="B186" s="226"/>
      <c r="C186" s="150"/>
      <c r="D186" s="150"/>
      <c r="E186" s="150"/>
      <c r="F186" s="226"/>
      <c r="G186" s="150"/>
      <c r="H186" s="150"/>
      <c r="I186" s="150"/>
    </row>
    <row r="187" spans="1:10" ht="21.95" customHeight="1">
      <c r="A187" s="150"/>
      <c r="B187" s="236" t="s">
        <v>475</v>
      </c>
      <c r="C187" s="236"/>
      <c r="D187" s="236"/>
      <c r="E187" s="236"/>
      <c r="F187" s="236" t="s">
        <v>475</v>
      </c>
      <c r="G187" s="236"/>
      <c r="H187" s="236"/>
      <c r="I187" s="236"/>
    </row>
    <row r="188" spans="1:10" ht="35.25" customHeight="1">
      <c r="A188" s="150"/>
      <c r="B188" s="1157" t="s">
        <v>394</v>
      </c>
      <c r="C188" s="1157"/>
      <c r="D188" s="1157"/>
      <c r="E188" s="1157"/>
      <c r="F188" s="1157" t="s">
        <v>395</v>
      </c>
      <c r="G188" s="1157"/>
      <c r="H188" s="1157"/>
      <c r="I188" s="1157"/>
    </row>
    <row r="189" spans="1:10" ht="21.95" customHeight="1">
      <c r="A189" s="150"/>
      <c r="B189" s="237"/>
      <c r="C189" s="232"/>
      <c r="D189" s="232"/>
      <c r="E189" s="232"/>
      <c r="F189" s="238"/>
      <c r="G189" s="238"/>
      <c r="H189" s="238"/>
      <c r="I189" s="238"/>
    </row>
    <row r="190" spans="1:10" ht="21.95" customHeight="1">
      <c r="A190" s="150"/>
      <c r="B190" s="1067" t="s">
        <v>476</v>
      </c>
      <c r="C190" s="1067"/>
      <c r="D190" s="1067"/>
      <c r="E190" s="1067"/>
      <c r="F190" s="1067" t="s">
        <v>476</v>
      </c>
      <c r="G190" s="1067"/>
      <c r="H190" s="1067"/>
      <c r="I190" s="1067"/>
    </row>
    <row r="191" spans="1:10" ht="21.95" customHeight="1">
      <c r="A191" s="150"/>
      <c r="B191" s="226"/>
      <c r="C191" s="232"/>
      <c r="D191" s="232"/>
      <c r="E191" s="232"/>
      <c r="F191" s="226"/>
      <c r="G191" s="232"/>
      <c r="H191" s="232"/>
      <c r="I191" s="232"/>
    </row>
    <row r="192" spans="1:10" ht="21.95" customHeight="1">
      <c r="A192" s="150"/>
      <c r="B192" s="226"/>
      <c r="C192" s="232"/>
      <c r="D192" s="232"/>
      <c r="E192" s="232"/>
      <c r="F192" s="226"/>
      <c r="G192" s="232"/>
      <c r="H192" s="232"/>
      <c r="I192" s="232"/>
    </row>
    <row r="193" spans="1:9" ht="24.75" customHeight="1">
      <c r="A193" s="150"/>
      <c r="B193" s="229" t="s">
        <v>477</v>
      </c>
      <c r="C193" s="239"/>
      <c r="D193" s="229"/>
      <c r="E193" s="229"/>
      <c r="F193" s="1158" t="s">
        <v>477</v>
      </c>
      <c r="G193" s="1159"/>
      <c r="H193" s="1159"/>
      <c r="I193" s="1159"/>
    </row>
    <row r="194" spans="1:9" ht="21.95" customHeight="1">
      <c r="A194" s="150"/>
      <c r="B194" s="229" t="s">
        <v>6</v>
      </c>
      <c r="C194" s="239"/>
      <c r="D194" s="229"/>
      <c r="E194" s="229"/>
      <c r="F194" s="1158" t="s">
        <v>6</v>
      </c>
      <c r="G194" s="1159"/>
      <c r="H194" s="1159"/>
      <c r="I194" s="1159"/>
    </row>
    <row r="195" spans="1:9" ht="21.95" customHeight="1">
      <c r="A195" s="150"/>
      <c r="B195" s="236"/>
      <c r="C195" s="232"/>
      <c r="D195" s="232"/>
      <c r="E195" s="232"/>
      <c r="F195" s="236"/>
      <c r="G195" s="232"/>
      <c r="H195" s="232"/>
      <c r="I195" s="232"/>
    </row>
    <row r="196" spans="1:9" ht="21.95" customHeight="1">
      <c r="A196" s="150"/>
      <c r="B196" s="1067" t="s">
        <v>478</v>
      </c>
      <c r="C196" s="1067"/>
      <c r="D196" s="1067"/>
      <c r="E196" s="1067"/>
      <c r="F196" s="1067" t="s">
        <v>478</v>
      </c>
      <c r="G196" s="1067"/>
      <c r="H196" s="1067"/>
      <c r="I196" s="1067"/>
    </row>
    <row r="197" spans="1:9" ht="21.95" customHeight="1">
      <c r="A197" s="150"/>
      <c r="B197" s="229" t="s">
        <v>477</v>
      </c>
      <c r="C197" s="229"/>
      <c r="D197" s="229"/>
      <c r="E197" s="229"/>
      <c r="F197" s="229" t="s">
        <v>477</v>
      </c>
      <c r="G197" s="236"/>
      <c r="H197" s="236"/>
      <c r="I197" s="236"/>
    </row>
    <row r="198" spans="1:9" ht="21.95" customHeight="1">
      <c r="A198" s="150"/>
      <c r="B198" s="229" t="s">
        <v>6</v>
      </c>
      <c r="C198" s="229"/>
      <c r="D198" s="229"/>
      <c r="E198" s="229"/>
      <c r="F198" s="229" t="s">
        <v>6</v>
      </c>
      <c r="G198" s="150"/>
      <c r="H198" s="150"/>
      <c r="I198" s="150"/>
    </row>
    <row r="199" spans="1:9" ht="21.95" customHeight="1">
      <c r="A199" s="150"/>
      <c r="B199" s="150"/>
      <c r="C199" s="150"/>
      <c r="D199" s="150"/>
      <c r="E199" s="150"/>
      <c r="F199" s="150"/>
      <c r="G199" s="150"/>
      <c r="H199" s="150"/>
      <c r="I199" s="150"/>
    </row>
    <row r="200" spans="1:9" ht="21.95" customHeight="1">
      <c r="A200" s="150"/>
      <c r="B200" s="1067" t="s">
        <v>633</v>
      </c>
      <c r="C200" s="1067"/>
      <c r="D200" s="1067"/>
      <c r="E200" s="1067"/>
      <c r="F200" s="1067" t="s">
        <v>633</v>
      </c>
      <c r="G200" s="1067"/>
      <c r="H200" s="1067"/>
      <c r="I200" s="1067"/>
    </row>
    <row r="201" spans="1:9" ht="21.95" customHeight="1">
      <c r="A201" s="150"/>
      <c r="B201" s="229" t="s">
        <v>477</v>
      </c>
      <c r="C201" s="229"/>
      <c r="D201" s="229"/>
      <c r="E201" s="229"/>
      <c r="F201" s="229" t="s">
        <v>477</v>
      </c>
      <c r="G201" s="236"/>
      <c r="H201" s="236"/>
      <c r="I201" s="236"/>
    </row>
    <row r="202" spans="1:9" ht="21.95" customHeight="1">
      <c r="A202" s="150"/>
      <c r="B202" s="229" t="s">
        <v>6</v>
      </c>
      <c r="C202" s="229"/>
      <c r="D202" s="229"/>
      <c r="E202" s="229"/>
      <c r="F202" s="229" t="s">
        <v>6</v>
      </c>
      <c r="G202" s="150"/>
      <c r="H202" s="150"/>
      <c r="I202" s="150"/>
    </row>
    <row r="203" spans="1:9" ht="21.95" customHeight="1">
      <c r="A203" s="150"/>
      <c r="B203" s="229"/>
      <c r="C203" s="229"/>
      <c r="D203" s="229"/>
      <c r="E203" s="229"/>
      <c r="F203" s="229"/>
      <c r="G203" s="150"/>
      <c r="H203" s="150"/>
      <c r="I203" s="150"/>
    </row>
    <row r="204" spans="1:9" ht="21.95" customHeight="1">
      <c r="A204" s="150"/>
      <c r="B204" s="229"/>
      <c r="C204" s="229"/>
      <c r="D204" s="229"/>
      <c r="E204" s="229"/>
      <c r="F204" s="229"/>
      <c r="G204" s="150"/>
      <c r="H204" s="150"/>
      <c r="I204" s="150"/>
    </row>
    <row r="205" spans="1:9" ht="21.95" customHeight="1">
      <c r="A205" s="150"/>
      <c r="B205" s="229"/>
      <c r="C205" s="229"/>
      <c r="D205" s="229"/>
      <c r="E205" s="229"/>
      <c r="F205" s="229"/>
      <c r="G205" s="150"/>
      <c r="H205" s="150"/>
      <c r="I205" s="150"/>
    </row>
    <row r="206" spans="1:9" ht="21.95" customHeight="1">
      <c r="A206" s="150"/>
      <c r="B206" s="229"/>
      <c r="C206" s="229"/>
      <c r="D206" s="229"/>
      <c r="E206" s="229"/>
      <c r="F206" s="229"/>
      <c r="G206" s="150"/>
      <c r="H206" s="150"/>
      <c r="I206" s="150"/>
    </row>
    <row r="207" spans="1:9" ht="21.95" customHeight="1">
      <c r="A207" s="150"/>
      <c r="B207" s="229"/>
      <c r="C207" s="229"/>
      <c r="D207" s="229"/>
      <c r="E207" s="229"/>
      <c r="F207" s="229"/>
      <c r="G207" s="150"/>
      <c r="H207" s="150"/>
      <c r="I207" s="150"/>
    </row>
    <row r="208" spans="1:9" ht="21.95" customHeight="1">
      <c r="A208" s="150"/>
      <c r="B208" s="229"/>
      <c r="C208" s="229"/>
      <c r="D208" s="229"/>
      <c r="E208" s="229"/>
      <c r="F208" s="229"/>
      <c r="G208" s="150"/>
      <c r="H208" s="150"/>
      <c r="I208" s="150"/>
    </row>
    <row r="209" spans="1:9" ht="21.95" customHeight="1">
      <c r="A209" s="150"/>
      <c r="B209" s="229"/>
      <c r="C209" s="229"/>
      <c r="D209" s="229"/>
      <c r="E209" s="229"/>
      <c r="F209" s="229"/>
      <c r="G209" s="150"/>
      <c r="H209" s="150"/>
      <c r="I209" s="150"/>
    </row>
    <row r="210" spans="1:9" ht="21.95" customHeight="1">
      <c r="A210" s="150"/>
      <c r="B210" s="229"/>
      <c r="C210" s="229"/>
      <c r="D210" s="229"/>
      <c r="E210" s="229"/>
      <c r="F210" s="229"/>
      <c r="G210" s="150"/>
      <c r="H210" s="150"/>
      <c r="I210" s="150"/>
    </row>
    <row r="211" spans="1:9" ht="21.95" customHeight="1">
      <c r="A211" s="150"/>
      <c r="B211" s="229"/>
      <c r="C211" s="229"/>
      <c r="D211" s="229"/>
      <c r="E211" s="229"/>
      <c r="F211" s="229"/>
      <c r="G211" s="150"/>
      <c r="H211" s="150"/>
      <c r="I211" s="150"/>
    </row>
    <row r="212" spans="1:9" ht="21.95" customHeight="1">
      <c r="A212" s="150"/>
      <c r="B212" s="229"/>
      <c r="C212" s="229"/>
      <c r="D212" s="229"/>
      <c r="E212" s="229"/>
      <c r="F212" s="229"/>
      <c r="G212" s="150"/>
      <c r="H212" s="150"/>
      <c r="I212" s="150"/>
    </row>
    <row r="213" spans="1:9" ht="21.95" customHeight="1">
      <c r="A213" s="150"/>
      <c r="B213" s="229"/>
      <c r="C213" s="229"/>
      <c r="D213" s="229"/>
      <c r="E213" s="229"/>
      <c r="F213" s="229"/>
      <c r="G213" s="150"/>
      <c r="H213" s="150"/>
      <c r="I213" s="150"/>
    </row>
    <row r="214" spans="1:9" ht="21.95" customHeight="1">
      <c r="A214" s="150"/>
      <c r="B214" s="229"/>
      <c r="C214" s="229"/>
      <c r="D214" s="229"/>
      <c r="E214" s="229"/>
      <c r="F214" s="229"/>
      <c r="G214" s="150"/>
      <c r="H214" s="150"/>
      <c r="I214" s="150"/>
    </row>
    <row r="215" spans="1:9" ht="15.75" customHeight="1">
      <c r="A215" s="150"/>
      <c r="B215" s="229"/>
      <c r="C215" s="229"/>
      <c r="D215" s="229"/>
      <c r="E215" s="229"/>
      <c r="F215" s="229"/>
      <c r="G215" s="150"/>
      <c r="H215" s="150"/>
      <c r="I215" s="150"/>
    </row>
    <row r="216" spans="1:9" ht="15.75">
      <c r="A216" s="240"/>
      <c r="B216" s="240"/>
      <c r="C216" s="240"/>
      <c r="D216" s="240"/>
      <c r="E216" s="240"/>
      <c r="F216" s="240"/>
      <c r="G216" s="240"/>
      <c r="H216" s="240"/>
      <c r="I216" s="240"/>
    </row>
    <row r="217" spans="1:9" ht="15.75">
      <c r="A217" s="229" t="s">
        <v>396</v>
      </c>
      <c r="B217" s="229"/>
      <c r="C217" s="229"/>
      <c r="D217" s="229"/>
      <c r="E217" s="229"/>
      <c r="F217" s="229"/>
      <c r="G217" s="229"/>
      <c r="H217" s="229"/>
      <c r="I217" s="230" t="s">
        <v>479</v>
      </c>
    </row>
    <row r="218" spans="1:9" ht="15.75">
      <c r="A218" s="150"/>
      <c r="B218" s="150"/>
      <c r="C218" s="150"/>
      <c r="D218" s="150"/>
      <c r="E218" s="150"/>
      <c r="F218" s="150"/>
      <c r="G218" s="150"/>
      <c r="H218" s="150"/>
      <c r="I218" s="150"/>
    </row>
    <row r="219" spans="1:9" ht="15.75">
      <c r="A219" s="150"/>
      <c r="B219" s="150"/>
      <c r="C219" s="150"/>
      <c r="D219" s="150"/>
      <c r="E219" s="150"/>
      <c r="F219" s="150"/>
      <c r="G219" s="150"/>
      <c r="H219" s="150"/>
      <c r="I219" s="150"/>
    </row>
    <row r="220" spans="1:9" ht="15.75">
      <c r="A220" s="150"/>
      <c r="B220" s="150"/>
      <c r="C220" s="150"/>
      <c r="D220" s="150"/>
      <c r="E220" s="150"/>
      <c r="F220" s="150"/>
      <c r="G220" s="150"/>
      <c r="H220" s="150"/>
      <c r="I220" s="150"/>
    </row>
    <row r="221" spans="1:9" ht="15.75">
      <c r="A221" s="150"/>
      <c r="B221" s="150"/>
      <c r="C221" s="150"/>
      <c r="D221" s="150"/>
      <c r="E221" s="150"/>
      <c r="F221" s="150"/>
      <c r="G221" s="150"/>
      <c r="H221" s="150"/>
      <c r="I221" s="150"/>
    </row>
    <row r="222" spans="1:9" ht="15.75">
      <c r="A222" s="150"/>
      <c r="B222" s="150"/>
      <c r="C222" s="150"/>
      <c r="D222" s="150"/>
      <c r="E222" s="150"/>
      <c r="F222" s="150"/>
      <c r="G222" s="150"/>
      <c r="H222" s="150"/>
      <c r="I222" s="150"/>
    </row>
    <row r="223" spans="1:9" ht="15.75">
      <c r="A223" s="150"/>
      <c r="B223" s="150"/>
      <c r="C223" s="150"/>
      <c r="D223" s="150"/>
      <c r="E223" s="150"/>
      <c r="F223" s="150"/>
      <c r="G223" s="150"/>
      <c r="H223" s="150"/>
      <c r="I223" s="150"/>
    </row>
    <row r="224" spans="1:9" ht="15.75">
      <c r="A224" s="150"/>
      <c r="B224" s="150"/>
      <c r="C224" s="150"/>
      <c r="D224" s="150"/>
      <c r="E224" s="150"/>
      <c r="F224" s="150"/>
      <c r="G224" s="150"/>
      <c r="H224" s="150"/>
      <c r="I224" s="150"/>
    </row>
    <row r="225" spans="1:9" ht="15.75">
      <c r="A225" s="150"/>
      <c r="B225" s="150"/>
      <c r="C225" s="150"/>
      <c r="D225" s="150"/>
      <c r="E225" s="150"/>
      <c r="F225" s="150"/>
      <c r="G225" s="150"/>
      <c r="H225" s="150"/>
      <c r="I225" s="150"/>
    </row>
    <row r="226" spans="1:9" ht="15.75">
      <c r="A226" s="150"/>
      <c r="B226" s="150"/>
      <c r="C226" s="150"/>
      <c r="D226" s="150"/>
      <c r="E226" s="150"/>
      <c r="F226" s="150"/>
      <c r="G226" s="150"/>
      <c r="H226" s="150"/>
      <c r="I226" s="150"/>
    </row>
    <row r="227" spans="1:9" ht="15.75">
      <c r="A227" s="150"/>
      <c r="B227" s="150"/>
      <c r="C227" s="150"/>
      <c r="D227" s="150"/>
      <c r="E227" s="150"/>
      <c r="F227" s="150"/>
      <c r="G227" s="150"/>
      <c r="H227" s="150"/>
      <c r="I227" s="150"/>
    </row>
    <row r="228" spans="1:9" ht="15.75">
      <c r="A228" s="150"/>
      <c r="B228" s="150"/>
      <c r="C228" s="150"/>
      <c r="D228" s="150"/>
      <c r="E228" s="150"/>
      <c r="F228" s="150"/>
      <c r="G228" s="150"/>
      <c r="H228" s="150"/>
      <c r="I228" s="150"/>
    </row>
    <row r="229" spans="1:9" ht="15.75">
      <c r="A229" s="150"/>
      <c r="B229" s="150"/>
      <c r="C229" s="150"/>
      <c r="D229" s="150"/>
      <c r="E229" s="150"/>
      <c r="F229" s="150"/>
      <c r="G229" s="150"/>
      <c r="H229" s="150"/>
      <c r="I229" s="150"/>
    </row>
    <row r="230" spans="1:9" ht="15.75">
      <c r="A230" s="150"/>
      <c r="B230" s="150"/>
      <c r="C230" s="150"/>
      <c r="D230" s="150"/>
      <c r="E230" s="150"/>
      <c r="F230" s="150"/>
      <c r="G230" s="150"/>
      <c r="H230" s="150"/>
      <c r="I230" s="150"/>
    </row>
  </sheetData>
  <sheetProtection formatColumns="0" formatRows="0" selectLockedCells="1" selectUnlockedCells="1"/>
  <customSheetViews>
    <customSheetView guid="{C1218C05-AE11-4FF9-BD19-E4DE5F50EED5}" scale="115" showPageBreaks="1" fitToPage="1" printArea="1" state="hidden" view="pageBreakPreview" topLeftCell="A163">
      <selection activeCell="A33" sqref="A33:I33"/>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1"/>
      <headerFooter alignWithMargins="0">
        <oddFooter>&amp;C&amp;A</oddFooter>
      </headerFooter>
    </customSheetView>
    <customSheetView guid="{4A390C3D-A443-4E7C-96F7-00F9D8821C75}" scale="115" showPageBreaks="1" fitToPage="1" printArea="1" view="pageBreakPreview" topLeftCell="A37">
      <selection activeCell="G7" sqref="G7"/>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
      <headerFooter alignWithMargins="0">
        <oddFooter>&amp;C&amp;A</oddFooter>
      </headerFooter>
    </customSheetView>
    <customSheetView guid="{5476C51C-4037-4B28-A818-10D7CDF0C66A}" scale="115" showPageBreaks="1" fitToPage="1" printArea="1" view="pageBreakPreview" topLeftCell="A28">
      <selection activeCell="A50" sqref="A50:I5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3"/>
      <headerFooter alignWithMargins="0">
        <oddFooter>&amp;C&amp;A</oddFooter>
      </headerFooter>
    </customSheetView>
    <customSheetView guid="{F55A58F6-8771-45A6-8050-8FCA02572CBD}"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4"/>
      <headerFooter alignWithMargins="0">
        <oddFooter>&amp;C&amp;A</oddFooter>
      </headerFooter>
    </customSheetView>
    <customSheetView guid="{A8583C01-5E6A-4469-ADCA-440E12AA8084}"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5"/>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6"/>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7"/>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8"/>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9"/>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0"/>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1"/>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2"/>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13"/>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14"/>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15"/>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16"/>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7"/>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8"/>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9"/>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0"/>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1"/>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2"/>
      <headerFooter alignWithMargins="0">
        <oddFooter>&amp;C&amp;A</oddFooter>
      </headerFooter>
    </customSheetView>
    <customSheetView guid="{A5BACB31-2B47-452B-A3BC-6D55695B550C}" scale="115" showPageBreaks="1" fitToPage="1" printArea="1" view="pageBreakPreview" topLeftCell="A40">
      <selection activeCell="A50" sqref="A50:I5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9" fitToHeight="0" orientation="portrait" r:id="rId23"/>
      <headerFooter alignWithMargins="0">
        <oddFooter>&amp;C&amp;A</oddFooter>
      </headerFooter>
    </customSheetView>
    <customSheetView guid="{F0FF5142-7780-4756-8308-9B225355DAF6}" scale="115" showPageBreaks="1" fitToPage="1" printArea="1" view="pageBreakPreview" topLeftCell="A28">
      <selection activeCell="A50" sqref="A50:I5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4"/>
      <headerFooter alignWithMargins="0">
        <oddFooter>&amp;C&amp;A</oddFooter>
      </headerFooter>
    </customSheetView>
    <customSheetView guid="{7307877B-3267-4265-93AC-223E8EA5C2D4}" scale="115" showPageBreaks="1" fitToPage="1" printArea="1" view="pageBreakPreview" topLeftCell="A37">
      <selection activeCell="G7" sqref="G7"/>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5"/>
      <headerFooter alignWithMargins="0">
        <oddFooter>&amp;C&amp;A</oddFooter>
      </headerFooter>
    </customSheetView>
    <customSheetView guid="{603AE1DC-E63E-4551-94D2-0F65AF5A6EB9}" scale="115" showPageBreaks="1" fitToPage="1" printArea="1" state="hidden" view="pageBreakPreview" topLeftCell="A163">
      <selection activeCell="A33" sqref="A33:I33"/>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6"/>
      <headerFooter alignWithMargins="0">
        <oddFooter>&amp;C&amp;A</oddFooter>
      </headerFooter>
    </customSheetView>
  </customSheetViews>
  <mergeCells count="118">
    <mergeCell ref="C64:I64"/>
    <mergeCell ref="A50:I50"/>
    <mergeCell ref="A52:I52"/>
    <mergeCell ref="A54:I54"/>
    <mergeCell ref="A47:D47"/>
    <mergeCell ref="E47:I47"/>
    <mergeCell ref="A48:D48"/>
    <mergeCell ref="E48:I48"/>
    <mergeCell ref="A56:I56"/>
    <mergeCell ref="B58:I58"/>
    <mergeCell ref="A31:I31"/>
    <mergeCell ref="A32:I32"/>
    <mergeCell ref="A33:I33"/>
    <mergeCell ref="A34:I34"/>
    <mergeCell ref="A35:I35"/>
    <mergeCell ref="A40:I40"/>
    <mergeCell ref="C60:I60"/>
    <mergeCell ref="C62:I62"/>
    <mergeCell ref="A1:I1"/>
    <mergeCell ref="B2:I2"/>
    <mergeCell ref="B3:I3"/>
    <mergeCell ref="B4:I4"/>
    <mergeCell ref="B5:I5"/>
    <mergeCell ref="B6:I6"/>
    <mergeCell ref="A44:I44"/>
    <mergeCell ref="A45:I45"/>
    <mergeCell ref="A41:I41"/>
    <mergeCell ref="A42:I42"/>
    <mergeCell ref="A43:I43"/>
    <mergeCell ref="A36:I36"/>
    <mergeCell ref="A37:I37"/>
    <mergeCell ref="A38:I38"/>
    <mergeCell ref="A39:I39"/>
    <mergeCell ref="C75:I75"/>
    <mergeCell ref="C77:I77"/>
    <mergeCell ref="C79:I79"/>
    <mergeCell ref="C81:I81"/>
    <mergeCell ref="C83:I83"/>
    <mergeCell ref="C85:I85"/>
    <mergeCell ref="B66:I66"/>
    <mergeCell ref="A68:I68"/>
    <mergeCell ref="B70:I70"/>
    <mergeCell ref="A72:D72"/>
    <mergeCell ref="E72:I72"/>
    <mergeCell ref="A73:D73"/>
    <mergeCell ref="E73:I73"/>
    <mergeCell ref="B95:I95"/>
    <mergeCell ref="B97:I97"/>
    <mergeCell ref="B99:I99"/>
    <mergeCell ref="A101:I101"/>
    <mergeCell ref="B103:I103"/>
    <mergeCell ref="B105:I105"/>
    <mergeCell ref="B87:I87"/>
    <mergeCell ref="A89:D89"/>
    <mergeCell ref="E89:I89"/>
    <mergeCell ref="A90:D90"/>
    <mergeCell ref="E90:I90"/>
    <mergeCell ref="A93:I93"/>
    <mergeCell ref="B116:I116"/>
    <mergeCell ref="A118:I118"/>
    <mergeCell ref="B120:I120"/>
    <mergeCell ref="B122:I122"/>
    <mergeCell ref="A124:I124"/>
    <mergeCell ref="A126:I126"/>
    <mergeCell ref="A107:I107"/>
    <mergeCell ref="B109:I109"/>
    <mergeCell ref="A112:D112"/>
    <mergeCell ref="E112:I112"/>
    <mergeCell ref="A113:D113"/>
    <mergeCell ref="E113:I113"/>
    <mergeCell ref="B140:I140"/>
    <mergeCell ref="B141:I141"/>
    <mergeCell ref="B142:I142"/>
    <mergeCell ref="B143:I143"/>
    <mergeCell ref="B144:I144"/>
    <mergeCell ref="B146:I146"/>
    <mergeCell ref="B145:I145"/>
    <mergeCell ref="A128:I128"/>
    <mergeCell ref="B130:I130"/>
    <mergeCell ref="B132:I132"/>
    <mergeCell ref="A135:D135"/>
    <mergeCell ref="E135:I135"/>
    <mergeCell ref="A136:D136"/>
    <mergeCell ref="E136:I136"/>
    <mergeCell ref="B157:I157"/>
    <mergeCell ref="B159:I159"/>
    <mergeCell ref="A161:I161"/>
    <mergeCell ref="A163:I163"/>
    <mergeCell ref="A165:I165"/>
    <mergeCell ref="B167:I167"/>
    <mergeCell ref="B147:I147"/>
    <mergeCell ref="B148:I148"/>
    <mergeCell ref="B150:I150"/>
    <mergeCell ref="A153:D153"/>
    <mergeCell ref="E153:I153"/>
    <mergeCell ref="A154:D154"/>
    <mergeCell ref="E154:I154"/>
    <mergeCell ref="B149:I149"/>
    <mergeCell ref="B169:I169"/>
    <mergeCell ref="F190:I190"/>
    <mergeCell ref="B171:I171"/>
    <mergeCell ref="B173:I173"/>
    <mergeCell ref="B175:I175"/>
    <mergeCell ref="B177:I177"/>
    <mergeCell ref="A180:D180"/>
    <mergeCell ref="E180:I180"/>
    <mergeCell ref="A181:D181"/>
    <mergeCell ref="E181:I181"/>
    <mergeCell ref="B196:E196"/>
    <mergeCell ref="F196:I196"/>
    <mergeCell ref="B200:E200"/>
    <mergeCell ref="F200:I200"/>
    <mergeCell ref="B184:I184"/>
    <mergeCell ref="B188:E188"/>
    <mergeCell ref="F188:I188"/>
    <mergeCell ref="B190:E190"/>
    <mergeCell ref="F193:I193"/>
    <mergeCell ref="F194:I194"/>
  </mergeCells>
  <printOptions horizontalCentered="1"/>
  <pageMargins left="0.75" right="0.75" top="0.68" bottom="0.19" header="0.5" footer="0.15"/>
  <pageSetup paperSize="9" scale="88" fitToHeight="0" orientation="portrait" r:id="rId27"/>
  <headerFooter alignWithMargins="0">
    <oddFooter>&amp;C&amp;A</oddFooter>
  </headerFooter>
  <rowBreaks count="7" manualBreakCount="7">
    <brk id="49" max="8" man="1"/>
    <brk id="74" max="8" man="1"/>
    <brk id="91" max="8" man="1"/>
    <brk id="114" max="8" man="1"/>
    <brk id="137" max="8" man="1"/>
    <brk id="155" max="8" man="1"/>
    <brk id="182" max="8" man="1"/>
  </rowBreaks>
  <drawing r:id="rId28"/>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tabColor indexed="24"/>
    <pageSetUpPr fitToPage="1"/>
  </sheetPr>
  <dimension ref="A1:AE115"/>
  <sheetViews>
    <sheetView showGridLines="0" view="pageBreakPreview" topLeftCell="A10" zoomScale="110" zoomScaleSheetLayoutView="110" workbookViewId="0">
      <selection activeCell="E20" sqref="E20"/>
    </sheetView>
  </sheetViews>
  <sheetFormatPr defaultColWidth="9.140625" defaultRowHeight="16.5"/>
  <cols>
    <col min="1" max="1" width="12.140625" style="29" customWidth="1"/>
    <col min="2" max="2" width="36.42578125" style="29" customWidth="1"/>
    <col min="3" max="3" width="11.42578125" style="29" customWidth="1"/>
    <col min="4" max="4" width="15.42578125" style="29" customWidth="1"/>
    <col min="5" max="5" width="39.28515625" style="29" customWidth="1"/>
    <col min="6" max="7" width="9.140625" style="193"/>
    <col min="8" max="8" width="0" style="193" hidden="1" customWidth="1"/>
    <col min="9" max="11" width="9.140625" style="193"/>
    <col min="12" max="12" width="0" style="193" hidden="1" customWidth="1"/>
    <col min="13" max="13" width="35.42578125" style="193" hidden="1" customWidth="1"/>
    <col min="14" max="14" width="0" style="193" hidden="1" customWidth="1"/>
    <col min="15" max="31" width="9.140625" style="193"/>
    <col min="32" max="16384" width="9.140625" style="25"/>
  </cols>
  <sheetData>
    <row r="1" spans="1:31" ht="24" customHeight="1">
      <c r="A1" s="1060" t="str">
        <f>'Attach 3(JV)'!A1</f>
        <v>Specification No. :NR1/NT/W-CIVIL/DOM/I00/24/08313 
(RFX- 5002003621)</v>
      </c>
      <c r="B1" s="1060"/>
      <c r="C1" s="1060"/>
      <c r="D1" s="1060"/>
      <c r="E1" s="308" t="str">
        <f>"Attachment-15 " &amp; 'Attach 3(JV)'!AT1</f>
        <v xml:space="preserve">Attachment-15 </v>
      </c>
      <c r="F1" s="192"/>
      <c r="G1" s="192"/>
      <c r="H1" s="192"/>
      <c r="I1" s="192"/>
      <c r="J1" s="192"/>
      <c r="K1" s="192"/>
      <c r="L1" s="192"/>
      <c r="M1" s="192"/>
      <c r="N1" s="192"/>
      <c r="O1" s="192"/>
      <c r="P1" s="192"/>
      <c r="Q1" s="192"/>
      <c r="R1" s="192"/>
      <c r="S1" s="192"/>
      <c r="T1" s="192"/>
      <c r="U1" s="192"/>
      <c r="V1" s="192"/>
      <c r="W1" s="192"/>
      <c r="X1" s="192"/>
      <c r="Y1" s="192"/>
      <c r="Z1" s="192"/>
      <c r="AA1" s="192"/>
      <c r="AB1" s="192"/>
      <c r="AC1" s="192"/>
      <c r="AD1" s="192"/>
      <c r="AE1" s="192"/>
    </row>
    <row r="2" spans="1:31" ht="12" customHeight="1"/>
    <row r="3" spans="1:31" ht="27" customHeight="1">
      <c r="A3" s="1132" t="str">
        <f>Basic!B1</f>
        <v>Construction of Open Store (size 50m x 20m) and 100RM RCC Road for storage of Spare 96nos. of Surge Arrester(SA)  at Bikaner S/s</v>
      </c>
      <c r="B3" s="1133"/>
      <c r="C3" s="1133"/>
      <c r="D3" s="1133"/>
      <c r="E3" s="1133"/>
      <c r="F3" s="192"/>
      <c r="G3" s="192"/>
      <c r="H3" s="192"/>
      <c r="I3" s="192"/>
      <c r="J3" s="192"/>
      <c r="K3" s="192"/>
      <c r="L3" s="192"/>
      <c r="M3" s="192"/>
      <c r="N3" s="192"/>
      <c r="O3" s="192"/>
      <c r="P3" s="192"/>
      <c r="Q3" s="192"/>
      <c r="R3" s="192"/>
      <c r="S3" s="192"/>
      <c r="T3" s="192"/>
      <c r="U3" s="192"/>
      <c r="V3" s="192"/>
      <c r="W3" s="192"/>
      <c r="X3" s="192"/>
      <c r="Y3" s="192"/>
      <c r="Z3" s="192"/>
      <c r="AA3" s="192"/>
      <c r="AB3" s="192"/>
      <c r="AC3" s="192"/>
      <c r="AD3" s="192"/>
      <c r="AE3" s="192"/>
    </row>
    <row r="4" spans="1:31" ht="9" customHeight="1">
      <c r="A4" s="28"/>
      <c r="F4" s="192"/>
      <c r="G4" s="192"/>
      <c r="H4" s="192"/>
      <c r="I4" s="192"/>
      <c r="J4" s="192"/>
      <c r="K4" s="192"/>
      <c r="L4" s="192"/>
      <c r="M4" s="192"/>
      <c r="N4" s="192"/>
      <c r="O4" s="192"/>
      <c r="P4" s="192"/>
      <c r="Q4" s="192"/>
      <c r="R4" s="192"/>
      <c r="S4" s="192"/>
      <c r="T4" s="192"/>
      <c r="U4" s="192"/>
      <c r="V4" s="192"/>
      <c r="W4" s="192"/>
      <c r="X4" s="192"/>
      <c r="Y4" s="192"/>
      <c r="Z4" s="192"/>
      <c r="AA4" s="192"/>
      <c r="AB4" s="192"/>
      <c r="AC4" s="192"/>
      <c r="AD4" s="192"/>
      <c r="AE4" s="192"/>
    </row>
    <row r="5" spans="1:31" ht="32.25" customHeight="1">
      <c r="A5" s="1193" t="s">
        <v>934</v>
      </c>
      <c r="B5" s="1193"/>
      <c r="C5" s="1193"/>
      <c r="D5" s="1193"/>
      <c r="E5" s="1193"/>
      <c r="F5" s="192"/>
      <c r="G5" s="192"/>
      <c r="H5" s="192"/>
      <c r="I5" s="192"/>
      <c r="J5" s="192"/>
      <c r="K5" s="192"/>
      <c r="L5" s="192"/>
      <c r="M5" s="192"/>
      <c r="N5" s="192"/>
      <c r="O5" s="192"/>
      <c r="P5" s="192"/>
      <c r="Q5" s="192"/>
      <c r="R5" s="192"/>
      <c r="S5" s="192"/>
      <c r="T5" s="192"/>
      <c r="U5" s="192"/>
      <c r="V5" s="192"/>
      <c r="W5" s="192"/>
      <c r="X5" s="192"/>
      <c r="Y5" s="192"/>
      <c r="Z5" s="192"/>
      <c r="AA5" s="192"/>
      <c r="AB5" s="192"/>
      <c r="AC5" s="192"/>
      <c r="AD5" s="192"/>
      <c r="AE5" s="192"/>
    </row>
    <row r="6" spans="1:31" ht="6" customHeight="1">
      <c r="A6" s="32"/>
      <c r="F6" s="192"/>
      <c r="G6" s="192"/>
      <c r="H6" s="192"/>
      <c r="I6" s="192"/>
      <c r="J6" s="192"/>
      <c r="K6" s="192"/>
      <c r="L6" s="192"/>
      <c r="M6" s="192"/>
      <c r="N6" s="192"/>
      <c r="O6" s="192"/>
      <c r="P6" s="192"/>
      <c r="Q6" s="192"/>
      <c r="R6" s="192"/>
      <c r="S6" s="192"/>
      <c r="T6" s="192"/>
      <c r="U6" s="192"/>
      <c r="V6" s="192"/>
      <c r="W6" s="192"/>
      <c r="X6" s="192"/>
      <c r="Y6" s="192"/>
      <c r="Z6" s="192"/>
      <c r="AA6" s="192"/>
      <c r="AB6" s="192"/>
      <c r="AC6" s="192"/>
      <c r="AD6" s="192"/>
      <c r="AE6" s="192"/>
    </row>
    <row r="7" spans="1:31" ht="20.100000000000001" customHeight="1">
      <c r="A7" s="33"/>
      <c r="F7" s="192"/>
      <c r="G7" s="192"/>
      <c r="H7" s="192"/>
      <c r="I7" s="192"/>
      <c r="J7" s="192"/>
      <c r="K7" s="192"/>
      <c r="L7" s="192"/>
      <c r="M7" s="192"/>
      <c r="N7" s="192"/>
      <c r="O7" s="192"/>
      <c r="P7" s="192"/>
      <c r="Q7" s="192"/>
      <c r="R7" s="192"/>
      <c r="S7" s="192"/>
      <c r="T7" s="192"/>
      <c r="U7" s="192"/>
      <c r="V7" s="192"/>
      <c r="W7" s="192"/>
      <c r="X7" s="192"/>
      <c r="Y7" s="192"/>
      <c r="Z7" s="192"/>
      <c r="AA7" s="192"/>
      <c r="AB7" s="192"/>
      <c r="AC7" s="192"/>
      <c r="AD7" s="192"/>
      <c r="AE7" s="192"/>
    </row>
    <row r="8" spans="1:31" ht="36" customHeight="1">
      <c r="A8" s="794" t="str">
        <f>'Attach 3(JV)'!A7</f>
        <v xml:space="preserve">Bidder’s Name and Address </v>
      </c>
      <c r="B8" s="794"/>
      <c r="C8" s="794"/>
      <c r="D8" s="794"/>
      <c r="E8" s="15" t="str">
        <f>'Attach 3(JV)'!E7</f>
        <v>To:</v>
      </c>
      <c r="F8" s="192"/>
      <c r="G8" s="192"/>
      <c r="H8" s="192"/>
      <c r="I8" s="192"/>
      <c r="J8" s="192"/>
      <c r="K8" s="192"/>
      <c r="L8" s="192"/>
      <c r="M8" s="192"/>
      <c r="N8" s="192"/>
      <c r="O8" s="192"/>
      <c r="P8" s="192"/>
      <c r="Q8" s="192"/>
      <c r="R8" s="192"/>
      <c r="S8" s="192"/>
      <c r="T8" s="192"/>
      <c r="U8" s="192"/>
      <c r="V8" s="192"/>
      <c r="W8" s="192"/>
      <c r="X8" s="192"/>
      <c r="Y8" s="192"/>
      <c r="Z8" s="192"/>
      <c r="AA8" s="192"/>
      <c r="AB8" s="192"/>
      <c r="AC8" s="192"/>
      <c r="AD8" s="192"/>
      <c r="AE8" s="192"/>
    </row>
    <row r="9" spans="1:31" ht="36" customHeight="1">
      <c r="A9" s="1070" t="str">
        <f>'Attach 3(JV)'!A8</f>
        <v/>
      </c>
      <c r="B9" s="1070"/>
      <c r="C9" s="446"/>
      <c r="D9" s="446"/>
      <c r="E9" s="12" t="str">
        <f>'Attach 3(JV)'!E8</f>
        <v>Contract &amp; Materials</v>
      </c>
      <c r="F9" s="192"/>
      <c r="G9" s="192"/>
      <c r="H9" s="192"/>
      <c r="I9" s="192"/>
      <c r="J9" s="192"/>
      <c r="K9" s="192"/>
      <c r="L9" s="192"/>
      <c r="M9" s="192"/>
      <c r="N9" s="192"/>
      <c r="O9" s="192"/>
      <c r="P9" s="192"/>
      <c r="Q9" s="192"/>
      <c r="R9" s="192"/>
      <c r="S9" s="192"/>
      <c r="T9" s="192"/>
      <c r="U9" s="192"/>
      <c r="V9" s="192"/>
      <c r="W9" s="192"/>
      <c r="X9" s="192"/>
      <c r="Y9" s="192"/>
      <c r="Z9" s="192"/>
      <c r="AA9" s="192"/>
      <c r="AB9" s="192"/>
      <c r="AC9" s="192"/>
      <c r="AD9" s="192"/>
      <c r="AE9" s="192"/>
    </row>
    <row r="10" spans="1:31" ht="20.100000000000001" customHeight="1">
      <c r="A10" s="13" t="s">
        <v>347</v>
      </c>
      <c r="B10" s="1194">
        <f>'Attach 3(JV)'!B9:D9</f>
        <v>0</v>
      </c>
      <c r="C10" s="1194"/>
      <c r="D10" s="1194"/>
      <c r="E10" s="12" t="str">
        <f>'Attach 3(JV)'!E9</f>
        <v>Power Grid Corporation of India Ltd.,</v>
      </c>
      <c r="F10" s="192"/>
      <c r="G10" s="192"/>
      <c r="H10" s="192"/>
      <c r="I10" s="192"/>
      <c r="J10" s="192"/>
      <c r="K10" s="192"/>
      <c r="L10" s="192"/>
      <c r="M10" s="192"/>
      <c r="N10" s="192"/>
      <c r="O10" s="192"/>
      <c r="P10" s="192"/>
      <c r="Q10" s="192"/>
      <c r="R10" s="192"/>
      <c r="S10" s="192"/>
      <c r="T10" s="192"/>
      <c r="U10" s="192"/>
      <c r="V10" s="192"/>
      <c r="W10" s="192"/>
      <c r="X10" s="192"/>
      <c r="Y10" s="192"/>
      <c r="Z10" s="192"/>
      <c r="AA10" s="192"/>
      <c r="AB10" s="192"/>
      <c r="AC10" s="192"/>
      <c r="AD10" s="192"/>
      <c r="AE10" s="192"/>
    </row>
    <row r="11" spans="1:31" ht="20.100000000000001" customHeight="1">
      <c r="A11" s="13" t="s">
        <v>348</v>
      </c>
      <c r="B11" s="791">
        <f>'Attach 3(JV)'!B10:D10</f>
        <v>0</v>
      </c>
      <c r="C11" s="791"/>
      <c r="D11" s="791"/>
      <c r="E11" s="12" t="str">
        <f>'Attach 3(JV)'!E10</f>
        <v>Northern Region-I, Reagional Headquarter</v>
      </c>
      <c r="F11" s="192"/>
      <c r="G11" s="192"/>
      <c r="H11" s="192"/>
      <c r="I11" s="192"/>
      <c r="J11" s="192"/>
      <c r="K11" s="192"/>
      <c r="L11" s="192"/>
      <c r="M11" s="192"/>
      <c r="N11" s="192"/>
      <c r="O11" s="192"/>
      <c r="P11" s="192"/>
      <c r="Q11" s="192"/>
      <c r="R11" s="192"/>
      <c r="S11" s="192"/>
      <c r="T11" s="192"/>
      <c r="U11" s="192"/>
      <c r="V11" s="192"/>
      <c r="W11" s="192"/>
      <c r="X11" s="192"/>
      <c r="Y11" s="192"/>
      <c r="Z11" s="192"/>
      <c r="AA11" s="192"/>
      <c r="AB11" s="192"/>
      <c r="AC11" s="192"/>
      <c r="AD11" s="192"/>
      <c r="AE11" s="192"/>
    </row>
    <row r="12" spans="1:31" ht="17.25" customHeight="1">
      <c r="B12" s="791">
        <f>'Attach 3(JV)'!B11:D11</f>
        <v>0</v>
      </c>
      <c r="C12" s="791"/>
      <c r="D12" s="791"/>
      <c r="E12" s="12" t="str">
        <f>'Attach 3(JV)'!E11</f>
        <v>SCO Bay No. 5 to 10, Sector- 16 A</v>
      </c>
      <c r="F12" s="192"/>
      <c r="G12" s="192"/>
      <c r="H12" s="192"/>
      <c r="I12" s="192"/>
      <c r="J12" s="192"/>
      <c r="K12" s="192"/>
      <c r="L12" s="192"/>
      <c r="M12" s="192"/>
      <c r="N12" s="192"/>
      <c r="O12" s="192"/>
      <c r="P12" s="192"/>
      <c r="Q12" s="192"/>
      <c r="R12" s="192"/>
      <c r="S12" s="192"/>
      <c r="T12" s="192"/>
      <c r="U12" s="192"/>
      <c r="V12" s="192"/>
      <c r="W12" s="192"/>
      <c r="X12" s="192"/>
      <c r="Y12" s="192"/>
      <c r="Z12" s="192"/>
      <c r="AA12" s="192"/>
      <c r="AB12" s="192"/>
      <c r="AC12" s="192"/>
      <c r="AD12" s="192"/>
      <c r="AE12" s="192"/>
    </row>
    <row r="13" spans="1:31" ht="17.25" customHeight="1">
      <c r="A13" s="32"/>
      <c r="B13" s="791">
        <f>'Attach 3(JV)'!B12</f>
        <v>0</v>
      </c>
      <c r="C13" s="791"/>
      <c r="D13" s="791"/>
      <c r="E13" s="12"/>
      <c r="F13" s="192"/>
      <c r="G13" s="192"/>
      <c r="H13" s="192"/>
      <c r="I13" s="192"/>
      <c r="J13" s="192"/>
      <c r="K13" s="192"/>
      <c r="L13" s="192"/>
      <c r="M13" s="192"/>
      <c r="N13" s="192"/>
      <c r="O13" s="192"/>
      <c r="P13" s="192"/>
      <c r="Q13" s="192"/>
      <c r="R13" s="192"/>
      <c r="S13" s="192"/>
      <c r="T13" s="192"/>
      <c r="U13" s="192"/>
      <c r="V13" s="192"/>
      <c r="W13" s="192"/>
      <c r="X13" s="192"/>
      <c r="Y13" s="192"/>
      <c r="Z13" s="192"/>
      <c r="AA13" s="192"/>
      <c r="AB13" s="192"/>
      <c r="AC13" s="192"/>
      <c r="AD13" s="192"/>
      <c r="AE13" s="192"/>
    </row>
    <row r="14" spans="1:31" ht="13.5" customHeight="1">
      <c r="A14" s="32"/>
      <c r="B14" s="791"/>
      <c r="C14" s="791"/>
      <c r="D14" s="791"/>
      <c r="F14" s="192"/>
      <c r="G14" s="192"/>
      <c r="H14" s="192"/>
      <c r="I14" s="192"/>
      <c r="J14" s="192"/>
      <c r="K14" s="192"/>
      <c r="L14" s="192"/>
      <c r="M14" s="192"/>
      <c r="N14" s="192"/>
      <c r="O14" s="192"/>
      <c r="P14" s="192"/>
      <c r="Q14" s="192"/>
      <c r="R14" s="192"/>
      <c r="S14" s="192"/>
      <c r="T14" s="192"/>
      <c r="U14" s="192"/>
      <c r="V14" s="192"/>
      <c r="W14" s="192"/>
      <c r="X14" s="192"/>
      <c r="Y14" s="192"/>
      <c r="Z14" s="192"/>
      <c r="AA14" s="192"/>
      <c r="AB14" s="192"/>
      <c r="AC14" s="192"/>
      <c r="AD14" s="192"/>
      <c r="AE14" s="192"/>
    </row>
    <row r="15" spans="1:31" ht="17.25" customHeight="1">
      <c r="A15" s="29" t="s">
        <v>342</v>
      </c>
      <c r="F15" s="192"/>
      <c r="G15" s="192"/>
      <c r="H15" s="192"/>
      <c r="I15" s="192"/>
      <c r="J15" s="192"/>
      <c r="K15" s="192"/>
      <c r="L15" s="192"/>
      <c r="M15" s="192"/>
      <c r="N15" s="192"/>
      <c r="O15" s="192"/>
      <c r="P15" s="192"/>
      <c r="Q15" s="192"/>
      <c r="R15" s="192"/>
      <c r="S15" s="192"/>
      <c r="T15" s="192"/>
      <c r="U15" s="192"/>
      <c r="V15" s="192"/>
      <c r="W15" s="192"/>
      <c r="X15" s="192"/>
      <c r="Y15" s="192"/>
      <c r="Z15" s="192"/>
      <c r="AA15" s="192"/>
      <c r="AB15" s="192"/>
      <c r="AC15" s="192"/>
      <c r="AD15" s="192"/>
      <c r="AE15" s="192"/>
    </row>
    <row r="16" spans="1:31" ht="8.25" hidden="1" customHeight="1">
      <c r="F16" s="192"/>
      <c r="G16" s="192"/>
      <c r="H16" s="192"/>
      <c r="I16" s="192"/>
      <c r="J16" s="192"/>
      <c r="K16" s="192"/>
      <c r="L16" s="192"/>
      <c r="M16" s="192"/>
      <c r="N16" s="192"/>
      <c r="O16" s="192"/>
      <c r="P16" s="192"/>
      <c r="Q16" s="192"/>
      <c r="R16" s="192"/>
      <c r="S16" s="192"/>
      <c r="T16" s="192"/>
      <c r="U16" s="192"/>
      <c r="V16" s="192"/>
      <c r="W16" s="192"/>
      <c r="X16" s="192"/>
      <c r="Y16" s="192"/>
      <c r="Z16" s="192"/>
      <c r="AA16" s="192"/>
      <c r="AB16" s="192"/>
      <c r="AC16" s="192"/>
      <c r="AD16" s="192"/>
      <c r="AE16" s="192"/>
    </row>
    <row r="17" spans="1:31" ht="35.25" customHeight="1">
      <c r="A17" s="194" t="s">
        <v>382</v>
      </c>
      <c r="B17" s="978" t="s">
        <v>129</v>
      </c>
      <c r="C17" s="978"/>
      <c r="D17" s="978"/>
      <c r="E17" s="978"/>
      <c r="F17" s="192"/>
      <c r="G17" s="192"/>
      <c r="H17" s="192"/>
      <c r="I17" s="192"/>
      <c r="J17" s="192"/>
      <c r="K17" s="192"/>
      <c r="L17" s="192"/>
      <c r="M17" s="192"/>
      <c r="N17" s="192"/>
      <c r="O17" s="192"/>
      <c r="P17" s="192"/>
      <c r="Q17" s="192"/>
      <c r="R17" s="192"/>
      <c r="S17" s="192"/>
      <c r="T17" s="192"/>
      <c r="U17" s="192"/>
      <c r="V17" s="192"/>
      <c r="W17" s="192"/>
      <c r="X17" s="192"/>
      <c r="Y17" s="192"/>
      <c r="Z17" s="192"/>
      <c r="AA17" s="192"/>
      <c r="AB17" s="192"/>
      <c r="AC17" s="192"/>
      <c r="AD17" s="192"/>
      <c r="AE17" s="192"/>
    </row>
    <row r="18" spans="1:31" ht="36" customHeight="1">
      <c r="A18" s="172" t="s">
        <v>153</v>
      </c>
      <c r="B18" s="1199" t="s">
        <v>130</v>
      </c>
      <c r="C18" s="1199"/>
      <c r="D18" s="1199"/>
      <c r="E18" s="156">
        <f>B10</f>
        <v>0</v>
      </c>
      <c r="F18" s="192"/>
      <c r="G18" s="192"/>
      <c r="H18" s="192"/>
      <c r="I18" s="192"/>
      <c r="J18" s="192"/>
      <c r="K18" s="192"/>
      <c r="L18" s="192"/>
      <c r="M18" s="192"/>
      <c r="N18" s="192"/>
      <c r="O18" s="192"/>
      <c r="P18" s="192"/>
      <c r="Q18" s="192"/>
      <c r="R18" s="192"/>
      <c r="S18" s="192"/>
      <c r="T18" s="192"/>
      <c r="U18" s="192"/>
      <c r="V18" s="192"/>
      <c r="W18" s="192"/>
      <c r="X18" s="192"/>
      <c r="Y18" s="192"/>
      <c r="Z18" s="192"/>
      <c r="AA18" s="192"/>
      <c r="AB18" s="192"/>
      <c r="AC18" s="192"/>
      <c r="AD18" s="192"/>
      <c r="AE18" s="192"/>
    </row>
    <row r="19" spans="1:31" ht="18.95" customHeight="1">
      <c r="A19" s="173" t="s">
        <v>154</v>
      </c>
      <c r="B19" s="1198" t="s">
        <v>131</v>
      </c>
      <c r="C19" s="1198"/>
      <c r="D19" s="1198"/>
      <c r="E19" s="119"/>
      <c r="F19" s="192"/>
      <c r="G19" s="192"/>
      <c r="H19" s="192"/>
      <c r="I19" s="192"/>
      <c r="J19" s="192"/>
      <c r="K19" s="192"/>
      <c r="L19" s="192"/>
      <c r="M19" s="192"/>
      <c r="N19" s="192"/>
      <c r="O19" s="192"/>
      <c r="P19" s="192"/>
      <c r="Q19" s="192"/>
      <c r="R19" s="192"/>
      <c r="S19" s="192"/>
      <c r="T19" s="192"/>
      <c r="U19" s="192"/>
      <c r="V19" s="192"/>
      <c r="W19" s="192"/>
      <c r="X19" s="192"/>
      <c r="Y19" s="192"/>
      <c r="Z19" s="192"/>
      <c r="AA19" s="192"/>
      <c r="AB19" s="192"/>
      <c r="AC19" s="192"/>
      <c r="AD19" s="192"/>
      <c r="AE19" s="192"/>
    </row>
    <row r="20" spans="1:31" ht="18.95" customHeight="1">
      <c r="A20" s="174"/>
      <c r="B20" s="1198" t="s">
        <v>132</v>
      </c>
      <c r="C20" s="1198"/>
      <c r="D20" s="1198"/>
      <c r="E20" s="168"/>
      <c r="F20" s="192"/>
      <c r="G20" s="192"/>
      <c r="H20" s="192"/>
      <c r="I20" s="192"/>
      <c r="J20" s="192"/>
      <c r="K20" s="192"/>
      <c r="L20" s="192"/>
      <c r="M20" s="192"/>
      <c r="N20" s="192"/>
      <c r="O20" s="192"/>
      <c r="P20" s="192"/>
      <c r="Q20" s="192"/>
      <c r="R20" s="192"/>
      <c r="S20" s="192"/>
      <c r="T20" s="192"/>
      <c r="U20" s="192"/>
      <c r="V20" s="192"/>
      <c r="W20" s="192"/>
      <c r="X20" s="192"/>
      <c r="Y20" s="192"/>
      <c r="Z20" s="192"/>
      <c r="AA20" s="192"/>
      <c r="AB20" s="192"/>
      <c r="AC20" s="192"/>
      <c r="AD20" s="192"/>
      <c r="AE20" s="192"/>
    </row>
    <row r="21" spans="1:31" ht="18.95" customHeight="1">
      <c r="A21" s="174"/>
      <c r="B21" s="1198"/>
      <c r="C21" s="1198"/>
      <c r="D21" s="1198"/>
      <c r="E21" s="168"/>
      <c r="F21" s="192"/>
      <c r="G21" s="192"/>
      <c r="H21" s="192"/>
      <c r="I21" s="192"/>
      <c r="J21" s="192"/>
      <c r="K21" s="192"/>
      <c r="L21" s="192"/>
      <c r="M21" s="192"/>
      <c r="N21" s="192"/>
      <c r="O21" s="192"/>
      <c r="P21" s="192"/>
      <c r="Q21" s="192"/>
      <c r="R21" s="192"/>
      <c r="S21" s="192"/>
      <c r="T21" s="192"/>
      <c r="U21" s="192"/>
      <c r="V21" s="192"/>
      <c r="W21" s="192"/>
      <c r="X21" s="192"/>
      <c r="Y21" s="192"/>
      <c r="Z21" s="192"/>
      <c r="AA21" s="192"/>
      <c r="AB21" s="192"/>
      <c r="AC21" s="192"/>
      <c r="AD21" s="192"/>
      <c r="AE21" s="192"/>
    </row>
    <row r="22" spans="1:31" ht="18.95" customHeight="1">
      <c r="A22" s="174"/>
      <c r="B22" s="1198"/>
      <c r="C22" s="1198"/>
      <c r="D22" s="1198"/>
      <c r="E22" s="168"/>
      <c r="F22" s="192"/>
      <c r="G22" s="192"/>
      <c r="H22" s="192"/>
      <c r="I22" s="192"/>
      <c r="J22" s="192"/>
      <c r="K22" s="192"/>
      <c r="L22" s="192"/>
      <c r="M22" s="192"/>
      <c r="N22" s="192"/>
      <c r="O22" s="192"/>
      <c r="P22" s="192"/>
      <c r="Q22" s="192"/>
      <c r="R22" s="192"/>
      <c r="S22" s="192"/>
      <c r="T22" s="192"/>
      <c r="U22" s="192"/>
      <c r="V22" s="192"/>
      <c r="W22" s="192"/>
      <c r="X22" s="192"/>
      <c r="Y22" s="192"/>
      <c r="Z22" s="192"/>
      <c r="AA22" s="192"/>
      <c r="AB22" s="192"/>
      <c r="AC22" s="192"/>
      <c r="AD22" s="192"/>
      <c r="AE22" s="192"/>
    </row>
    <row r="23" spans="1:31" ht="18.95" customHeight="1">
      <c r="A23" s="174"/>
      <c r="B23" s="1198" t="s">
        <v>133</v>
      </c>
      <c r="C23" s="1198"/>
      <c r="D23" s="1198"/>
      <c r="E23" s="168"/>
      <c r="F23" s="192"/>
      <c r="G23" s="192"/>
      <c r="H23" s="192"/>
      <c r="I23" s="192"/>
      <c r="J23" s="192"/>
      <c r="K23" s="192"/>
      <c r="L23" s="192"/>
      <c r="M23" s="192"/>
      <c r="N23" s="192"/>
      <c r="O23" s="192"/>
      <c r="P23" s="192"/>
      <c r="Q23" s="192"/>
      <c r="R23" s="192"/>
      <c r="S23" s="192"/>
      <c r="T23" s="192"/>
      <c r="U23" s="192"/>
      <c r="V23" s="192"/>
      <c r="W23" s="192"/>
      <c r="X23" s="192"/>
      <c r="Y23" s="192"/>
      <c r="Z23" s="192"/>
      <c r="AA23" s="192"/>
      <c r="AB23" s="192"/>
      <c r="AC23" s="192"/>
      <c r="AD23" s="192"/>
      <c r="AE23" s="192"/>
    </row>
    <row r="24" spans="1:31" ht="18.95" customHeight="1">
      <c r="A24" s="174"/>
      <c r="B24" s="1198"/>
      <c r="C24" s="1198"/>
      <c r="D24" s="1198"/>
      <c r="E24" s="249"/>
      <c r="F24" s="192"/>
      <c r="G24" s="192"/>
      <c r="H24" s="192"/>
      <c r="I24" s="192"/>
      <c r="J24" s="192"/>
      <c r="K24" s="192"/>
      <c r="L24" s="192"/>
      <c r="M24" s="192"/>
      <c r="N24" s="192"/>
      <c r="O24" s="192"/>
      <c r="P24" s="192"/>
      <c r="Q24" s="192"/>
      <c r="R24" s="192"/>
      <c r="S24" s="192"/>
      <c r="T24" s="192"/>
      <c r="U24" s="192"/>
      <c r="V24" s="192"/>
      <c r="W24" s="192"/>
      <c r="X24" s="192"/>
      <c r="Y24" s="192"/>
      <c r="Z24" s="192"/>
      <c r="AA24" s="192"/>
      <c r="AB24" s="192"/>
      <c r="AC24" s="192"/>
      <c r="AD24" s="192"/>
      <c r="AE24" s="192"/>
    </row>
    <row r="25" spans="1:31" ht="18.95" customHeight="1">
      <c r="A25" s="174"/>
      <c r="B25" s="1198"/>
      <c r="C25" s="1198"/>
      <c r="D25" s="1198"/>
      <c r="E25" s="249"/>
      <c r="F25" s="192"/>
      <c r="G25" s="192"/>
      <c r="H25" s="192"/>
      <c r="I25" s="192"/>
      <c r="J25" s="192"/>
      <c r="K25" s="192"/>
      <c r="L25" s="192"/>
      <c r="M25" s="192"/>
      <c r="N25" s="192"/>
      <c r="O25" s="192"/>
      <c r="P25" s="192"/>
      <c r="Q25" s="192"/>
      <c r="R25" s="192"/>
      <c r="S25" s="192"/>
      <c r="T25" s="192"/>
      <c r="U25" s="192"/>
      <c r="V25" s="192"/>
      <c r="W25" s="192"/>
      <c r="X25" s="192"/>
      <c r="Y25" s="192"/>
      <c r="Z25" s="192"/>
      <c r="AA25" s="192"/>
      <c r="AB25" s="192"/>
      <c r="AC25" s="192"/>
      <c r="AD25" s="192"/>
      <c r="AE25" s="192"/>
    </row>
    <row r="26" spans="1:31" ht="18.95" customHeight="1">
      <c r="A26" s="174"/>
      <c r="B26" s="1198" t="s">
        <v>134</v>
      </c>
      <c r="C26" s="1198"/>
      <c r="D26" s="1198"/>
      <c r="E26" s="249"/>
      <c r="F26" s="192"/>
      <c r="G26" s="192"/>
      <c r="H26" s="192"/>
      <c r="I26" s="192"/>
      <c r="J26" s="192"/>
      <c r="K26" s="192"/>
      <c r="L26" s="192"/>
      <c r="M26" s="192"/>
      <c r="N26" s="192"/>
      <c r="O26" s="192"/>
      <c r="P26" s="192"/>
      <c r="Q26" s="192"/>
      <c r="R26" s="192"/>
      <c r="S26" s="192"/>
      <c r="T26" s="192"/>
      <c r="U26" s="192"/>
      <c r="V26" s="192"/>
      <c r="W26" s="192"/>
      <c r="X26" s="192"/>
      <c r="Y26" s="192"/>
      <c r="Z26" s="192"/>
      <c r="AA26" s="192"/>
      <c r="AB26" s="192"/>
      <c r="AC26" s="192"/>
      <c r="AD26" s="192"/>
      <c r="AE26" s="192"/>
    </row>
    <row r="27" spans="1:31" ht="18.95" customHeight="1">
      <c r="A27" s="174"/>
      <c r="B27" s="1198"/>
      <c r="C27" s="1198"/>
      <c r="D27" s="1198"/>
      <c r="E27" s="168"/>
      <c r="F27" s="192"/>
      <c r="G27" s="192"/>
      <c r="H27" s="192"/>
      <c r="I27" s="192"/>
      <c r="J27" s="192"/>
      <c r="K27" s="192"/>
      <c r="L27" s="192"/>
      <c r="M27" s="192"/>
      <c r="N27" s="192"/>
      <c r="O27" s="192"/>
      <c r="P27" s="192"/>
      <c r="Q27" s="192"/>
      <c r="R27" s="192"/>
      <c r="S27" s="192"/>
      <c r="T27" s="192"/>
      <c r="U27" s="192"/>
      <c r="V27" s="192"/>
      <c r="W27" s="192"/>
      <c r="X27" s="192"/>
      <c r="Y27" s="192"/>
      <c r="Z27" s="192"/>
      <c r="AA27" s="192"/>
      <c r="AB27" s="192"/>
      <c r="AC27" s="192"/>
      <c r="AD27" s="192"/>
      <c r="AE27" s="192"/>
    </row>
    <row r="28" spans="1:31" ht="18.95" customHeight="1">
      <c r="A28" s="195"/>
      <c r="B28" s="1202"/>
      <c r="C28" s="1202"/>
      <c r="D28" s="1202"/>
      <c r="E28" s="169"/>
      <c r="F28" s="192"/>
      <c r="G28" s="192"/>
      <c r="H28" s="192"/>
      <c r="I28" s="192"/>
      <c r="J28" s="192"/>
      <c r="K28" s="192"/>
      <c r="L28" s="192"/>
      <c r="M28" s="192"/>
      <c r="N28" s="192"/>
      <c r="O28" s="192"/>
      <c r="P28" s="192"/>
      <c r="Q28" s="192"/>
      <c r="R28" s="192"/>
      <c r="S28" s="192"/>
      <c r="T28" s="192"/>
      <c r="U28" s="192"/>
      <c r="V28" s="192"/>
      <c r="W28" s="192"/>
      <c r="X28" s="192"/>
      <c r="Y28" s="192"/>
      <c r="Z28" s="192"/>
      <c r="AA28" s="192"/>
      <c r="AB28" s="192"/>
      <c r="AC28" s="192"/>
      <c r="AD28" s="192"/>
      <c r="AE28" s="192"/>
    </row>
    <row r="29" spans="1:31" ht="18.95" customHeight="1">
      <c r="A29" s="173" t="s">
        <v>659</v>
      </c>
      <c r="B29" s="1213" t="s">
        <v>135</v>
      </c>
      <c r="C29" s="1213"/>
      <c r="D29" s="1213"/>
      <c r="E29" s="1200"/>
      <c r="F29" s="192"/>
      <c r="G29" s="192"/>
      <c r="H29" s="192"/>
      <c r="I29" s="192"/>
      <c r="J29" s="192"/>
      <c r="K29" s="192"/>
      <c r="L29" s="192"/>
      <c r="M29" s="192"/>
      <c r="N29" s="192"/>
      <c r="O29" s="192"/>
      <c r="P29" s="192"/>
      <c r="Q29" s="192"/>
      <c r="R29" s="192"/>
      <c r="S29" s="192"/>
      <c r="T29" s="192"/>
      <c r="U29" s="192"/>
      <c r="V29" s="192"/>
      <c r="W29" s="192"/>
      <c r="X29" s="192"/>
      <c r="Y29" s="192"/>
      <c r="Z29" s="192"/>
      <c r="AA29" s="192"/>
      <c r="AB29" s="192"/>
      <c r="AC29" s="192"/>
      <c r="AD29" s="192"/>
      <c r="AE29" s="192"/>
    </row>
    <row r="30" spans="1:31" ht="60.75" customHeight="1">
      <c r="A30" s="195"/>
      <c r="B30" s="1195" t="s">
        <v>136</v>
      </c>
      <c r="C30" s="1196"/>
      <c r="D30" s="1197"/>
      <c r="E30" s="1201"/>
      <c r="F30" s="192"/>
      <c r="G30" s="192"/>
      <c r="H30" s="192"/>
      <c r="I30" s="192"/>
      <c r="J30" s="192"/>
      <c r="K30" s="192"/>
      <c r="L30" s="192"/>
      <c r="M30" s="192"/>
      <c r="N30" s="192"/>
      <c r="O30" s="192"/>
      <c r="P30" s="192"/>
      <c r="Q30" s="192"/>
      <c r="R30" s="192"/>
      <c r="S30" s="192"/>
      <c r="T30" s="192"/>
      <c r="U30" s="192"/>
      <c r="V30" s="192"/>
      <c r="W30" s="192"/>
      <c r="X30" s="192"/>
      <c r="Y30" s="192"/>
      <c r="Z30" s="192"/>
      <c r="AA30" s="192"/>
      <c r="AB30" s="192"/>
      <c r="AC30" s="192"/>
      <c r="AD30" s="192"/>
      <c r="AE30" s="192"/>
    </row>
    <row r="31" spans="1:31" ht="93" customHeight="1">
      <c r="A31" s="1085" t="s">
        <v>660</v>
      </c>
      <c r="B31" s="1179" t="s">
        <v>662</v>
      </c>
      <c r="C31" s="1180"/>
      <c r="D31" s="1181"/>
      <c r="E31" s="459"/>
      <c r="F31" s="192"/>
      <c r="G31" s="192"/>
      <c r="H31" s="192"/>
      <c r="I31" s="192"/>
      <c r="J31" s="192"/>
      <c r="K31" s="192"/>
      <c r="L31" s="192"/>
      <c r="M31" s="192" t="str">
        <f>IF('Names of Bidder'!D15="Yes","Yes","No")</f>
        <v>Yes</v>
      </c>
      <c r="N31" s="192"/>
      <c r="O31" s="192"/>
      <c r="P31" s="192"/>
      <c r="Q31" s="192"/>
      <c r="R31" s="192"/>
      <c r="S31" s="192"/>
      <c r="T31" s="192"/>
      <c r="U31" s="192"/>
      <c r="V31" s="192"/>
      <c r="W31" s="192"/>
      <c r="X31" s="192"/>
      <c r="Y31" s="192"/>
      <c r="Z31" s="192"/>
      <c r="AA31" s="192"/>
      <c r="AB31" s="192"/>
      <c r="AC31" s="192"/>
      <c r="AD31" s="192"/>
      <c r="AE31" s="192"/>
    </row>
    <row r="32" spans="1:31" ht="22.5" customHeight="1">
      <c r="A32" s="1086"/>
      <c r="B32" s="1182"/>
      <c r="C32" s="1060"/>
      <c r="D32" s="1183"/>
      <c r="E32" s="456"/>
      <c r="F32" s="192"/>
      <c r="G32" s="192"/>
      <c r="H32" s="192"/>
      <c r="I32" s="192"/>
      <c r="J32" s="192"/>
      <c r="K32" s="192"/>
      <c r="L32" s="192"/>
      <c r="M32" s="192"/>
      <c r="N32" s="192"/>
      <c r="O32" s="192"/>
      <c r="P32" s="192"/>
      <c r="Q32" s="192"/>
      <c r="R32" s="192"/>
      <c r="S32" s="192"/>
      <c r="T32" s="192"/>
      <c r="U32" s="192"/>
      <c r="V32" s="192"/>
      <c r="W32" s="192"/>
      <c r="X32" s="192"/>
      <c r="Y32" s="192"/>
      <c r="Z32" s="192"/>
      <c r="AA32" s="192"/>
      <c r="AB32" s="192"/>
      <c r="AC32" s="192"/>
      <c r="AD32" s="192"/>
      <c r="AE32" s="192"/>
    </row>
    <row r="33" spans="1:31" ht="60.75" customHeight="1">
      <c r="A33" s="315" t="s">
        <v>661</v>
      </c>
      <c r="B33" s="1184" t="s">
        <v>663</v>
      </c>
      <c r="C33" s="1185"/>
      <c r="D33" s="1186"/>
      <c r="E33" s="455"/>
      <c r="F33" s="192"/>
      <c r="G33" s="192"/>
      <c r="H33" s="192"/>
      <c r="I33" s="192"/>
      <c r="J33" s="192"/>
      <c r="K33" s="192"/>
      <c r="L33" s="192"/>
      <c r="M33" s="192"/>
      <c r="N33" s="192"/>
      <c r="O33" s="192"/>
      <c r="P33" s="192"/>
      <c r="Q33" s="192"/>
      <c r="R33" s="192"/>
      <c r="S33" s="192"/>
      <c r="T33" s="192"/>
      <c r="U33" s="192"/>
      <c r="V33" s="192"/>
      <c r="W33" s="192"/>
      <c r="X33" s="192"/>
      <c r="Y33" s="192"/>
      <c r="Z33" s="192"/>
      <c r="AA33" s="192"/>
      <c r="AB33" s="192"/>
      <c r="AC33" s="192"/>
      <c r="AD33" s="192"/>
      <c r="AE33" s="192"/>
    </row>
    <row r="34" spans="1:31" ht="114.75" customHeight="1">
      <c r="A34" s="457" t="s">
        <v>826</v>
      </c>
      <c r="B34" s="1179" t="s">
        <v>827</v>
      </c>
      <c r="C34" s="1180"/>
      <c r="D34" s="1181"/>
      <c r="E34" s="459"/>
      <c r="F34" s="192"/>
      <c r="G34" s="192"/>
      <c r="H34" s="192"/>
      <c r="I34" s="192"/>
      <c r="J34" s="192"/>
      <c r="K34" s="192"/>
      <c r="L34" s="192"/>
      <c r="M34" s="192"/>
      <c r="N34" s="192"/>
      <c r="O34" s="192"/>
      <c r="P34" s="192"/>
      <c r="Q34" s="192"/>
      <c r="R34" s="192"/>
      <c r="S34" s="192"/>
      <c r="T34" s="192"/>
      <c r="U34" s="192"/>
      <c r="V34" s="192"/>
      <c r="W34" s="192"/>
      <c r="X34" s="192"/>
      <c r="Y34" s="192"/>
      <c r="Z34" s="192"/>
      <c r="AA34" s="192"/>
      <c r="AB34" s="192"/>
      <c r="AC34" s="192"/>
      <c r="AD34" s="192"/>
      <c r="AE34" s="192"/>
    </row>
    <row r="35" spans="1:31" ht="21.75" customHeight="1">
      <c r="A35" s="48" t="s">
        <v>155</v>
      </c>
      <c r="B35" s="1190" t="s">
        <v>137</v>
      </c>
      <c r="C35" s="1191"/>
      <c r="D35" s="1192"/>
      <c r="E35" s="87"/>
      <c r="F35" s="192"/>
      <c r="G35" s="192"/>
      <c r="H35" s="192"/>
      <c r="I35" s="192"/>
      <c r="J35" s="192"/>
      <c r="K35" s="192"/>
      <c r="L35" s="192"/>
      <c r="M35" s="192"/>
      <c r="N35" s="192"/>
      <c r="O35" s="192"/>
      <c r="P35" s="192"/>
      <c r="Q35" s="192"/>
      <c r="R35" s="192"/>
      <c r="S35" s="192"/>
      <c r="T35" s="192"/>
      <c r="U35" s="192"/>
      <c r="V35" s="192"/>
      <c r="W35" s="192"/>
      <c r="X35" s="192"/>
      <c r="Y35" s="192"/>
      <c r="Z35" s="192"/>
      <c r="AA35" s="192"/>
      <c r="AB35" s="192"/>
      <c r="AC35" s="192"/>
      <c r="AD35" s="192"/>
      <c r="AE35" s="192"/>
    </row>
    <row r="36" spans="1:31" ht="24.75" customHeight="1">
      <c r="A36" s="48" t="s">
        <v>156</v>
      </c>
      <c r="B36" s="1212" t="s">
        <v>532</v>
      </c>
      <c r="C36" s="1212"/>
      <c r="D36" s="1212"/>
      <c r="E36" s="87"/>
      <c r="F36" s="192"/>
      <c r="G36" s="192"/>
      <c r="H36" s="192"/>
      <c r="I36" s="192"/>
      <c r="J36" s="192"/>
      <c r="K36" s="192"/>
      <c r="L36" s="192"/>
      <c r="M36" s="192"/>
      <c r="N36" s="192"/>
      <c r="O36" s="192"/>
      <c r="P36" s="192"/>
      <c r="Q36" s="192"/>
      <c r="R36" s="192"/>
      <c r="S36" s="192"/>
      <c r="T36" s="192"/>
      <c r="U36" s="192"/>
      <c r="V36" s="192"/>
      <c r="W36" s="192"/>
      <c r="X36" s="192"/>
      <c r="Y36" s="192"/>
      <c r="Z36" s="192"/>
      <c r="AA36" s="192"/>
      <c r="AB36" s="192"/>
      <c r="AC36" s="192"/>
      <c r="AD36" s="192"/>
      <c r="AE36" s="192"/>
    </row>
    <row r="37" spans="1:31" ht="44.25" customHeight="1">
      <c r="A37" s="312" t="s">
        <v>533</v>
      </c>
      <c r="B37" s="1212" t="s">
        <v>534</v>
      </c>
      <c r="C37" s="1212"/>
      <c r="D37" s="1212"/>
      <c r="E37" s="87"/>
      <c r="F37" s="192"/>
      <c r="G37" s="192"/>
      <c r="H37" s="192"/>
      <c r="I37" s="192"/>
      <c r="J37" s="192"/>
      <c r="K37" s="192"/>
      <c r="L37" s="192"/>
      <c r="M37" s="192"/>
      <c r="N37" s="192"/>
      <c r="O37" s="192"/>
      <c r="P37" s="192"/>
      <c r="Q37" s="192"/>
      <c r="R37" s="192"/>
      <c r="S37" s="192"/>
      <c r="T37" s="192"/>
      <c r="U37" s="192"/>
      <c r="V37" s="192"/>
      <c r="W37" s="192"/>
      <c r="X37" s="192"/>
      <c r="Y37" s="192"/>
      <c r="Z37" s="192"/>
      <c r="AA37" s="192"/>
      <c r="AB37" s="192"/>
      <c r="AC37" s="192"/>
      <c r="AD37" s="192"/>
      <c r="AE37" s="192"/>
    </row>
    <row r="38" spans="1:31" ht="36.75" customHeight="1">
      <c r="A38" s="312"/>
      <c r="B38" s="1212" t="s">
        <v>535</v>
      </c>
      <c r="C38" s="1212"/>
      <c r="D38" s="1212"/>
      <c r="E38" s="313" t="s">
        <v>536</v>
      </c>
      <c r="F38" s="192"/>
      <c r="G38" s="192"/>
      <c r="H38" s="192"/>
      <c r="I38" s="192"/>
      <c r="J38" s="192"/>
      <c r="K38" s="192"/>
      <c r="L38" s="192"/>
      <c r="M38" s="192"/>
      <c r="N38" s="192"/>
      <c r="O38" s="192"/>
      <c r="P38" s="192"/>
      <c r="Q38" s="192"/>
      <c r="R38" s="192"/>
      <c r="S38" s="192"/>
      <c r="T38" s="192"/>
      <c r="U38" s="192"/>
      <c r="V38" s="192"/>
      <c r="W38" s="192"/>
      <c r="X38" s="192"/>
      <c r="Y38" s="192"/>
      <c r="Z38" s="192"/>
      <c r="AA38" s="192"/>
      <c r="AB38" s="192"/>
      <c r="AC38" s="192"/>
      <c r="AD38" s="192"/>
      <c r="AE38" s="192"/>
    </row>
    <row r="39" spans="1:31" ht="17.100000000000001" customHeight="1">
      <c r="A39" s="312" t="s">
        <v>537</v>
      </c>
      <c r="B39" s="1106"/>
      <c r="C39" s="1189"/>
      <c r="D39" s="1107"/>
      <c r="E39" s="87"/>
      <c r="F39" s="192"/>
      <c r="G39" s="192"/>
      <c r="H39" s="192"/>
      <c r="I39" s="192"/>
      <c r="J39" s="192"/>
      <c r="K39" s="192"/>
      <c r="L39" s="192"/>
      <c r="M39" s="192"/>
      <c r="N39" s="192"/>
      <c r="O39" s="192"/>
      <c r="P39" s="192"/>
      <c r="Q39" s="192"/>
      <c r="R39" s="192"/>
      <c r="S39" s="192"/>
      <c r="T39" s="192"/>
      <c r="U39" s="192"/>
      <c r="V39" s="192"/>
      <c r="W39" s="192"/>
      <c r="X39" s="192"/>
      <c r="Y39" s="192"/>
      <c r="Z39" s="192"/>
      <c r="AA39" s="192"/>
      <c r="AB39" s="192"/>
      <c r="AC39" s="192"/>
      <c r="AD39" s="192"/>
      <c r="AE39" s="192"/>
    </row>
    <row r="40" spans="1:31" ht="17.100000000000001" customHeight="1">
      <c r="A40" s="312" t="s">
        <v>30</v>
      </c>
      <c r="B40" s="1106"/>
      <c r="C40" s="1189"/>
      <c r="D40" s="1107"/>
      <c r="E40" s="87"/>
      <c r="F40" s="192"/>
      <c r="G40" s="192"/>
      <c r="H40" s="192"/>
      <c r="I40" s="192"/>
      <c r="J40" s="192"/>
      <c r="K40" s="192"/>
      <c r="L40" s="192"/>
      <c r="M40" s="192"/>
      <c r="N40" s="192"/>
      <c r="O40" s="192"/>
      <c r="P40" s="192"/>
      <c r="Q40" s="192"/>
      <c r="R40" s="192"/>
      <c r="S40" s="192"/>
      <c r="T40" s="192"/>
      <c r="U40" s="192"/>
      <c r="V40" s="192"/>
      <c r="W40" s="192"/>
      <c r="X40" s="192"/>
      <c r="Y40" s="192"/>
      <c r="Z40" s="192"/>
      <c r="AA40" s="192"/>
      <c r="AB40" s="192"/>
      <c r="AC40" s="192"/>
      <c r="AD40" s="192"/>
      <c r="AE40" s="192"/>
    </row>
    <row r="41" spans="1:31" ht="17.100000000000001" customHeight="1">
      <c r="A41" s="312" t="s">
        <v>484</v>
      </c>
      <c r="B41" s="1106"/>
      <c r="C41" s="1189"/>
      <c r="D41" s="1107"/>
      <c r="E41" s="87"/>
      <c r="F41" s="192"/>
      <c r="G41" s="192"/>
      <c r="H41" s="192"/>
      <c r="I41" s="192"/>
      <c r="J41" s="192"/>
      <c r="K41" s="192"/>
      <c r="L41" s="192"/>
      <c r="M41" s="192"/>
      <c r="N41" s="192"/>
      <c r="O41" s="192"/>
      <c r="P41" s="192"/>
      <c r="Q41" s="192"/>
      <c r="R41" s="192"/>
      <c r="S41" s="192"/>
      <c r="T41" s="192"/>
      <c r="U41" s="192"/>
      <c r="V41" s="192"/>
      <c r="W41" s="192"/>
      <c r="X41" s="192"/>
      <c r="Y41" s="192"/>
      <c r="Z41" s="192"/>
      <c r="AA41" s="192"/>
      <c r="AB41" s="192"/>
      <c r="AC41" s="192"/>
      <c r="AD41" s="192"/>
      <c r="AE41" s="192"/>
    </row>
    <row r="42" spans="1:31" ht="66.75" customHeight="1">
      <c r="A42" s="312" t="s">
        <v>486</v>
      </c>
      <c r="B42" s="1212" t="s">
        <v>538</v>
      </c>
      <c r="C42" s="1212"/>
      <c r="D42" s="1212"/>
      <c r="E42" s="314"/>
      <c r="F42" s="192"/>
      <c r="G42" s="192"/>
      <c r="H42" s="192"/>
      <c r="I42" s="192"/>
      <c r="J42" s="192"/>
      <c r="K42" s="192"/>
      <c r="L42" s="192"/>
      <c r="M42" s="192"/>
      <c r="N42" s="192"/>
      <c r="O42" s="192"/>
      <c r="P42" s="192"/>
      <c r="Q42" s="192"/>
      <c r="R42" s="192"/>
      <c r="S42" s="192"/>
      <c r="T42" s="192"/>
      <c r="U42" s="192"/>
      <c r="V42" s="192"/>
      <c r="W42" s="192"/>
      <c r="X42" s="192"/>
      <c r="Y42" s="192"/>
      <c r="Z42" s="192"/>
      <c r="AA42" s="192"/>
      <c r="AB42" s="192"/>
      <c r="AC42" s="192"/>
      <c r="AD42" s="192"/>
      <c r="AE42" s="192"/>
    </row>
    <row r="43" spans="1:31" ht="17.100000000000001" customHeight="1">
      <c r="A43" s="312"/>
      <c r="B43" s="1212" t="s">
        <v>535</v>
      </c>
      <c r="C43" s="1212"/>
      <c r="D43" s="1212"/>
      <c r="E43" s="313" t="s">
        <v>536</v>
      </c>
      <c r="F43" s="192"/>
      <c r="G43" s="192"/>
      <c r="H43" s="192"/>
      <c r="I43" s="192"/>
      <c r="J43" s="192"/>
      <c r="K43" s="192"/>
      <c r="L43" s="192"/>
      <c r="M43" s="192"/>
      <c r="N43" s="192"/>
      <c r="O43" s="192"/>
      <c r="P43" s="192"/>
      <c r="Q43" s="192"/>
      <c r="R43" s="192"/>
      <c r="S43" s="192"/>
      <c r="T43" s="192"/>
      <c r="U43" s="192"/>
      <c r="V43" s="192"/>
      <c r="W43" s="192"/>
      <c r="X43" s="192"/>
      <c r="Y43" s="192"/>
      <c r="Z43" s="192"/>
      <c r="AA43" s="192"/>
      <c r="AB43" s="192"/>
      <c r="AC43" s="192"/>
      <c r="AD43" s="192"/>
      <c r="AE43" s="192"/>
    </row>
    <row r="44" spans="1:31" ht="17.100000000000001" customHeight="1">
      <c r="A44" s="312" t="s">
        <v>537</v>
      </c>
      <c r="B44" s="1106"/>
      <c r="C44" s="1189"/>
      <c r="D44" s="1107"/>
      <c r="E44" s="87"/>
      <c r="F44" s="192"/>
      <c r="G44" s="192"/>
      <c r="H44" s="192"/>
      <c r="I44" s="192"/>
      <c r="J44" s="192"/>
      <c r="K44" s="192"/>
      <c r="L44" s="192"/>
      <c r="M44" s="192"/>
      <c r="N44" s="192"/>
      <c r="O44" s="192"/>
      <c r="P44" s="192"/>
      <c r="Q44" s="192"/>
      <c r="R44" s="192"/>
      <c r="S44" s="192"/>
      <c r="T44" s="192"/>
      <c r="U44" s="192"/>
      <c r="V44" s="192"/>
      <c r="W44" s="192"/>
      <c r="X44" s="192"/>
      <c r="Y44" s="192"/>
      <c r="Z44" s="192"/>
      <c r="AA44" s="192"/>
      <c r="AB44" s="192"/>
      <c r="AC44" s="192"/>
      <c r="AD44" s="192"/>
      <c r="AE44" s="192"/>
    </row>
    <row r="45" spans="1:31" ht="17.100000000000001" customHeight="1">
      <c r="A45" s="312" t="s">
        <v>30</v>
      </c>
      <c r="B45" s="1106"/>
      <c r="C45" s="1189"/>
      <c r="D45" s="1107"/>
      <c r="E45" s="87"/>
      <c r="F45" s="192"/>
      <c r="G45" s="192"/>
      <c r="H45" s="192"/>
      <c r="I45" s="192"/>
      <c r="J45" s="192"/>
      <c r="K45" s="192"/>
      <c r="L45" s="192"/>
      <c r="M45" s="192"/>
      <c r="N45" s="192"/>
      <c r="O45" s="192"/>
      <c r="P45" s="192"/>
      <c r="Q45" s="192"/>
      <c r="R45" s="192"/>
      <c r="S45" s="192"/>
      <c r="T45" s="192"/>
      <c r="U45" s="192"/>
      <c r="V45" s="192"/>
      <c r="W45" s="192"/>
      <c r="X45" s="192"/>
      <c r="Y45" s="192"/>
      <c r="Z45" s="192"/>
      <c r="AA45" s="192"/>
      <c r="AB45" s="192"/>
      <c r="AC45" s="192"/>
      <c r="AD45" s="192"/>
      <c r="AE45" s="192"/>
    </row>
    <row r="46" spans="1:31" ht="17.100000000000001" customHeight="1">
      <c r="A46" s="312" t="s">
        <v>484</v>
      </c>
      <c r="B46" s="1106"/>
      <c r="C46" s="1189"/>
      <c r="D46" s="1107"/>
      <c r="E46" s="87"/>
      <c r="F46" s="192"/>
      <c r="G46" s="192"/>
      <c r="H46" s="192"/>
      <c r="I46" s="192"/>
      <c r="J46" s="192"/>
      <c r="K46" s="192"/>
      <c r="L46" s="192"/>
      <c r="M46" s="192"/>
      <c r="N46" s="192"/>
      <c r="O46" s="192"/>
      <c r="P46" s="192"/>
      <c r="Q46" s="192"/>
      <c r="R46" s="192"/>
      <c r="S46" s="192"/>
      <c r="T46" s="192"/>
      <c r="U46" s="192"/>
      <c r="V46" s="192"/>
      <c r="W46" s="192"/>
      <c r="X46" s="192"/>
      <c r="Y46" s="192"/>
      <c r="Z46" s="192"/>
      <c r="AA46" s="192"/>
      <c r="AB46" s="192"/>
      <c r="AC46" s="192"/>
      <c r="AD46" s="192"/>
      <c r="AE46" s="192"/>
    </row>
    <row r="47" spans="1:31" ht="17.100000000000001" customHeight="1">
      <c r="A47" s="315" t="s">
        <v>539</v>
      </c>
      <c r="B47" s="1106"/>
      <c r="C47" s="1189"/>
      <c r="D47" s="1107"/>
      <c r="E47" s="87"/>
      <c r="F47" s="192"/>
      <c r="G47" s="192"/>
      <c r="H47" s="192"/>
      <c r="I47" s="192"/>
      <c r="J47" s="192"/>
      <c r="K47" s="192"/>
      <c r="L47" s="192"/>
      <c r="M47" s="192"/>
      <c r="N47" s="192"/>
      <c r="O47" s="192"/>
      <c r="P47" s="192"/>
      <c r="Q47" s="192"/>
      <c r="R47" s="192"/>
      <c r="S47" s="192"/>
      <c r="T47" s="192"/>
      <c r="U47" s="192"/>
      <c r="V47" s="192"/>
      <c r="W47" s="192"/>
      <c r="X47" s="192"/>
      <c r="Y47" s="192"/>
      <c r="Z47" s="192"/>
      <c r="AA47" s="192"/>
      <c r="AB47" s="192"/>
      <c r="AC47" s="192"/>
      <c r="AD47" s="192"/>
      <c r="AE47" s="192"/>
    </row>
    <row r="48" spans="1:31" ht="17.100000000000001" customHeight="1">
      <c r="A48" s="312" t="s">
        <v>485</v>
      </c>
      <c r="B48" s="1106"/>
      <c r="C48" s="1189"/>
      <c r="D48" s="1107"/>
      <c r="E48" s="87"/>
      <c r="F48" s="192"/>
      <c r="G48" s="192"/>
      <c r="H48" s="192"/>
      <c r="I48" s="192"/>
      <c r="J48" s="192"/>
      <c r="K48" s="192"/>
      <c r="L48" s="192"/>
      <c r="M48" s="192"/>
      <c r="N48" s="192"/>
      <c r="O48" s="192"/>
      <c r="P48" s="192"/>
      <c r="Q48" s="192"/>
      <c r="R48" s="192"/>
      <c r="S48" s="192"/>
      <c r="T48" s="192"/>
      <c r="U48" s="192"/>
      <c r="V48" s="192"/>
      <c r="W48" s="192"/>
      <c r="X48" s="192"/>
      <c r="Y48" s="192"/>
      <c r="Z48" s="192"/>
      <c r="AA48" s="192"/>
      <c r="AB48" s="192"/>
      <c r="AC48" s="192"/>
      <c r="AD48" s="192"/>
      <c r="AE48" s="192"/>
    </row>
    <row r="49" spans="1:31" ht="17.100000000000001" customHeight="1">
      <c r="A49" s="315" t="s">
        <v>491</v>
      </c>
      <c r="B49" s="1106"/>
      <c r="C49" s="1189"/>
      <c r="D49" s="1107"/>
      <c r="E49" s="87"/>
      <c r="F49" s="192"/>
      <c r="G49" s="192"/>
      <c r="H49" s="192"/>
      <c r="I49" s="192"/>
      <c r="J49" s="192"/>
      <c r="K49" s="192"/>
      <c r="L49" s="192"/>
      <c r="M49" s="192"/>
      <c r="N49" s="192"/>
      <c r="O49" s="192"/>
      <c r="P49" s="192"/>
      <c r="Q49" s="192"/>
      <c r="R49" s="192"/>
      <c r="S49" s="192"/>
      <c r="T49" s="192"/>
      <c r="U49" s="192"/>
      <c r="V49" s="192"/>
      <c r="W49" s="192"/>
      <c r="X49" s="192"/>
      <c r="Y49" s="192"/>
      <c r="Z49" s="192"/>
      <c r="AA49" s="192"/>
      <c r="AB49" s="192"/>
      <c r="AC49" s="192"/>
      <c r="AD49" s="192"/>
      <c r="AE49" s="192"/>
    </row>
    <row r="50" spans="1:31" ht="17.100000000000001" customHeight="1">
      <c r="A50" s="48">
        <v>6</v>
      </c>
      <c r="B50" s="1203" t="s">
        <v>138</v>
      </c>
      <c r="C50" s="1203"/>
      <c r="D50" s="1203"/>
      <c r="E50" s="87"/>
      <c r="F50" s="192"/>
      <c r="G50" s="192"/>
      <c r="H50" s="192"/>
      <c r="I50" s="192"/>
      <c r="J50" s="192"/>
      <c r="K50" s="192"/>
      <c r="L50" s="192"/>
      <c r="M50" s="192"/>
      <c r="N50" s="192"/>
      <c r="O50" s="192"/>
      <c r="P50" s="192"/>
      <c r="Q50" s="192"/>
      <c r="R50" s="192"/>
      <c r="S50" s="192"/>
      <c r="T50" s="192"/>
      <c r="U50" s="192"/>
      <c r="V50" s="192"/>
      <c r="W50" s="192"/>
      <c r="X50" s="192"/>
      <c r="Y50" s="192"/>
      <c r="Z50" s="192"/>
      <c r="AA50" s="192"/>
      <c r="AB50" s="192"/>
      <c r="AC50" s="192"/>
      <c r="AD50" s="192"/>
      <c r="AE50" s="192"/>
    </row>
    <row r="51" spans="1:31" ht="17.100000000000001" customHeight="1">
      <c r="A51" s="48">
        <v>7</v>
      </c>
      <c r="B51" s="1198" t="s">
        <v>139</v>
      </c>
      <c r="C51" s="1198"/>
      <c r="D51" s="1198"/>
      <c r="E51" s="87"/>
      <c r="F51" s="192"/>
      <c r="G51" s="192"/>
      <c r="H51" s="192"/>
      <c r="I51" s="192"/>
      <c r="J51" s="192"/>
      <c r="K51" s="192"/>
      <c r="L51" s="192"/>
      <c r="M51" s="192"/>
      <c r="N51" s="192"/>
      <c r="O51" s="192"/>
      <c r="P51" s="192"/>
      <c r="Q51" s="192"/>
      <c r="R51" s="192"/>
      <c r="S51" s="192"/>
      <c r="T51" s="192"/>
      <c r="U51" s="192"/>
      <c r="V51" s="192"/>
      <c r="W51" s="192"/>
      <c r="X51" s="192"/>
      <c r="Y51" s="192"/>
      <c r="Z51" s="192"/>
      <c r="AA51" s="192"/>
      <c r="AB51" s="192"/>
      <c r="AC51" s="192"/>
      <c r="AD51" s="192"/>
      <c r="AE51" s="192"/>
    </row>
    <row r="52" spans="1:31" ht="17.100000000000001" customHeight="1">
      <c r="A52" s="118"/>
      <c r="B52" s="1198"/>
      <c r="C52" s="1198"/>
      <c r="D52" s="1198"/>
      <c r="E52" s="168"/>
      <c r="F52" s="192"/>
      <c r="G52" s="192"/>
      <c r="H52" s="192"/>
      <c r="I52" s="192"/>
      <c r="J52" s="192"/>
      <c r="K52" s="192"/>
      <c r="L52" s="192"/>
      <c r="M52" s="192"/>
      <c r="N52" s="192"/>
      <c r="O52" s="192"/>
      <c r="P52" s="192"/>
      <c r="Q52" s="192"/>
      <c r="R52" s="192"/>
      <c r="S52" s="192"/>
      <c r="T52" s="192"/>
      <c r="U52" s="192"/>
      <c r="V52" s="192"/>
      <c r="W52" s="192"/>
      <c r="X52" s="192"/>
      <c r="Y52" s="192"/>
      <c r="Z52" s="192"/>
      <c r="AA52" s="192"/>
      <c r="AB52" s="192"/>
      <c r="AC52" s="192"/>
      <c r="AD52" s="192"/>
      <c r="AE52" s="192"/>
    </row>
    <row r="53" spans="1:31" ht="17.100000000000001" customHeight="1">
      <c r="A53" s="113"/>
      <c r="B53" s="1202"/>
      <c r="C53" s="1202"/>
      <c r="D53" s="1202"/>
      <c r="E53" s="169"/>
      <c r="F53" s="192"/>
      <c r="G53" s="192"/>
      <c r="H53" s="192"/>
      <c r="I53" s="192"/>
      <c r="J53" s="192"/>
      <c r="K53" s="192"/>
      <c r="L53" s="192"/>
      <c r="M53" s="192"/>
      <c r="N53" s="192"/>
      <c r="O53" s="192"/>
      <c r="P53" s="192"/>
      <c r="Q53" s="192"/>
      <c r="R53" s="192"/>
      <c r="S53" s="192"/>
      <c r="T53" s="192"/>
      <c r="U53" s="192"/>
      <c r="V53" s="192"/>
      <c r="W53" s="192"/>
      <c r="X53" s="192"/>
      <c r="Y53" s="192"/>
      <c r="Z53" s="192"/>
      <c r="AA53" s="192"/>
      <c r="AB53" s="192"/>
      <c r="AC53" s="192"/>
      <c r="AD53" s="192"/>
      <c r="AE53" s="192"/>
    </row>
    <row r="54" spans="1:31" ht="17.100000000000001" customHeight="1">
      <c r="A54" s="118">
        <v>8</v>
      </c>
      <c r="B54" s="1211" t="s">
        <v>140</v>
      </c>
      <c r="C54" s="1211"/>
      <c r="D54" s="1211"/>
      <c r="E54" s="170"/>
      <c r="F54" s="192"/>
      <c r="G54" s="192"/>
      <c r="H54" s="192"/>
      <c r="I54" s="192"/>
      <c r="J54" s="192"/>
      <c r="K54" s="192"/>
      <c r="L54" s="192"/>
      <c r="M54" s="192"/>
      <c r="N54" s="192"/>
      <c r="O54" s="192"/>
      <c r="P54" s="192"/>
      <c r="Q54" s="192"/>
      <c r="R54" s="192"/>
      <c r="S54" s="192"/>
      <c r="T54" s="192"/>
      <c r="U54" s="192"/>
      <c r="V54" s="192"/>
      <c r="W54" s="192"/>
      <c r="X54" s="192"/>
      <c r="Y54" s="192"/>
      <c r="Z54" s="192"/>
      <c r="AA54" s="192"/>
      <c r="AB54" s="192"/>
      <c r="AC54" s="192"/>
      <c r="AD54" s="192"/>
      <c r="AE54" s="192"/>
    </row>
    <row r="55" spans="1:31" ht="17.100000000000001" customHeight="1">
      <c r="A55" s="118"/>
      <c r="B55" s="1198" t="s">
        <v>167</v>
      </c>
      <c r="C55" s="1198"/>
      <c r="D55" s="1198"/>
      <c r="E55" s="168"/>
      <c r="F55" s="192"/>
      <c r="G55" s="192"/>
      <c r="H55" s="192"/>
      <c r="I55" s="192"/>
      <c r="J55" s="192"/>
      <c r="K55" s="192"/>
      <c r="L55" s="192"/>
      <c r="M55" s="192"/>
      <c r="N55" s="192"/>
      <c r="O55" s="192"/>
      <c r="P55" s="192"/>
      <c r="Q55" s="192"/>
      <c r="R55" s="192"/>
      <c r="S55" s="192"/>
      <c r="T55" s="192"/>
      <c r="U55" s="192"/>
      <c r="V55" s="192"/>
      <c r="W55" s="192"/>
      <c r="X55" s="192"/>
      <c r="Y55" s="192"/>
      <c r="Z55" s="192"/>
      <c r="AA55" s="192"/>
      <c r="AB55" s="192"/>
      <c r="AC55" s="192"/>
      <c r="AD55" s="192"/>
      <c r="AE55" s="192"/>
    </row>
    <row r="56" spans="1:31" ht="17.100000000000001" customHeight="1">
      <c r="A56" s="48">
        <v>9</v>
      </c>
      <c r="B56" s="1204" t="s">
        <v>150</v>
      </c>
      <c r="C56" s="1205"/>
      <c r="D56" s="1206"/>
      <c r="E56" s="171"/>
      <c r="F56" s="192"/>
      <c r="G56" s="192"/>
      <c r="H56" s="192"/>
      <c r="I56" s="192"/>
      <c r="J56" s="192"/>
      <c r="K56" s="192"/>
      <c r="L56" s="192"/>
      <c r="M56" s="192"/>
      <c r="N56" s="192"/>
      <c r="O56" s="192"/>
      <c r="P56" s="192"/>
      <c r="Q56" s="192"/>
      <c r="R56" s="192"/>
      <c r="S56" s="192"/>
      <c r="T56" s="192"/>
      <c r="U56" s="192"/>
      <c r="V56" s="192"/>
      <c r="W56" s="192"/>
      <c r="X56" s="192"/>
      <c r="Y56" s="192"/>
      <c r="Z56" s="192"/>
      <c r="AA56" s="192"/>
      <c r="AB56" s="192"/>
      <c r="AC56" s="192"/>
      <c r="AD56" s="192"/>
      <c r="AE56" s="192"/>
    </row>
    <row r="57" spans="1:31" ht="17.100000000000001" customHeight="1">
      <c r="A57" s="118"/>
      <c r="B57" s="1198" t="s">
        <v>141</v>
      </c>
      <c r="C57" s="1198"/>
      <c r="D57" s="1198"/>
      <c r="E57" s="168"/>
      <c r="F57" s="192"/>
      <c r="G57" s="192"/>
      <c r="H57" s="192"/>
      <c r="I57" s="192"/>
      <c r="J57" s="192"/>
      <c r="K57" s="192"/>
      <c r="L57" s="192"/>
      <c r="M57" s="192"/>
      <c r="N57" s="192"/>
      <c r="O57" s="192"/>
      <c r="P57" s="192"/>
      <c r="Q57" s="192"/>
      <c r="R57" s="192"/>
      <c r="S57" s="192"/>
      <c r="T57" s="192"/>
      <c r="U57" s="192"/>
      <c r="V57" s="192"/>
      <c r="W57" s="192"/>
      <c r="X57" s="192"/>
      <c r="Y57" s="192"/>
      <c r="Z57" s="192"/>
      <c r="AA57" s="192"/>
      <c r="AB57" s="192"/>
      <c r="AC57" s="192"/>
      <c r="AD57" s="192"/>
      <c r="AE57" s="192"/>
    </row>
    <row r="58" spans="1:31" ht="17.100000000000001" customHeight="1">
      <c r="A58" s="118"/>
      <c r="B58" s="1198" t="s">
        <v>142</v>
      </c>
      <c r="C58" s="1198"/>
      <c r="D58" s="1198"/>
      <c r="E58" s="168"/>
      <c r="F58" s="192"/>
      <c r="G58" s="192"/>
      <c r="H58" s="192"/>
      <c r="I58" s="192"/>
      <c r="J58" s="192"/>
      <c r="K58" s="192"/>
      <c r="L58" s="192"/>
      <c r="M58" s="192"/>
      <c r="N58" s="192"/>
      <c r="O58" s="192"/>
      <c r="P58" s="192"/>
      <c r="Q58" s="192"/>
      <c r="R58" s="192"/>
      <c r="S58" s="192"/>
      <c r="T58" s="192"/>
      <c r="U58" s="192"/>
      <c r="V58" s="192"/>
      <c r="W58" s="192"/>
      <c r="X58" s="192"/>
      <c r="Y58" s="192"/>
      <c r="Z58" s="192"/>
      <c r="AA58" s="192"/>
      <c r="AB58" s="192"/>
      <c r="AC58" s="192"/>
      <c r="AD58" s="192"/>
      <c r="AE58" s="192"/>
    </row>
    <row r="59" spans="1:31" ht="17.100000000000001" customHeight="1">
      <c r="A59" s="113"/>
      <c r="B59" s="1202" t="s">
        <v>143</v>
      </c>
      <c r="C59" s="1202"/>
      <c r="D59" s="1202"/>
      <c r="E59" s="169"/>
      <c r="F59" s="192"/>
      <c r="G59" s="192"/>
      <c r="H59" s="192"/>
      <c r="I59" s="192"/>
      <c r="J59" s="192"/>
      <c r="K59" s="192"/>
      <c r="L59" s="192"/>
      <c r="M59" s="192"/>
      <c r="N59" s="192"/>
      <c r="O59" s="192"/>
      <c r="P59" s="192"/>
      <c r="Q59" s="192"/>
      <c r="R59" s="192"/>
      <c r="S59" s="192"/>
      <c r="T59" s="192"/>
      <c r="U59" s="192"/>
      <c r="V59" s="192"/>
      <c r="W59" s="192"/>
      <c r="X59" s="192"/>
      <c r="Y59" s="192"/>
      <c r="Z59" s="192"/>
      <c r="AA59" s="192"/>
      <c r="AB59" s="192"/>
      <c r="AC59" s="192"/>
      <c r="AD59" s="192"/>
      <c r="AE59" s="192"/>
    </row>
    <row r="60" spans="1:31" ht="17.100000000000001" customHeight="1">
      <c r="A60" s="48">
        <v>10</v>
      </c>
      <c r="B60" s="1207" t="s">
        <v>144</v>
      </c>
      <c r="C60" s="1207"/>
      <c r="D60" s="1207"/>
      <c r="E60" s="171"/>
      <c r="F60" s="192"/>
      <c r="G60" s="192"/>
      <c r="H60" s="192"/>
      <c r="I60" s="192"/>
      <c r="J60" s="192"/>
      <c r="K60" s="192"/>
      <c r="L60" s="192"/>
      <c r="M60" s="192"/>
      <c r="N60" s="192"/>
      <c r="O60" s="192"/>
      <c r="P60" s="192"/>
      <c r="Q60" s="192"/>
      <c r="R60" s="192"/>
      <c r="S60" s="192"/>
      <c r="T60" s="192"/>
      <c r="U60" s="192"/>
      <c r="V60" s="192"/>
      <c r="W60" s="192"/>
      <c r="X60" s="192"/>
      <c r="Y60" s="192"/>
      <c r="Z60" s="192"/>
      <c r="AA60" s="192"/>
      <c r="AB60" s="192"/>
      <c r="AC60" s="192"/>
      <c r="AD60" s="192"/>
      <c r="AE60" s="192"/>
    </row>
    <row r="61" spans="1:31" ht="17.100000000000001" customHeight="1">
      <c r="A61" s="118"/>
      <c r="B61" s="1198" t="s">
        <v>145</v>
      </c>
      <c r="C61" s="1198"/>
      <c r="D61" s="1198"/>
      <c r="E61" s="168"/>
      <c r="F61" s="192"/>
      <c r="G61" s="192"/>
      <c r="H61" s="192"/>
      <c r="I61" s="192"/>
      <c r="J61" s="192"/>
      <c r="K61" s="192"/>
      <c r="L61" s="192"/>
      <c r="M61" s="192"/>
      <c r="N61" s="192"/>
      <c r="O61" s="192"/>
      <c r="P61" s="192"/>
      <c r="Q61" s="192"/>
      <c r="R61" s="192"/>
      <c r="S61" s="192"/>
      <c r="T61" s="192"/>
      <c r="U61" s="192"/>
      <c r="V61" s="192"/>
      <c r="W61" s="192"/>
      <c r="X61" s="192"/>
      <c r="Y61" s="192"/>
      <c r="Z61" s="192"/>
      <c r="AA61" s="192"/>
      <c r="AB61" s="192"/>
      <c r="AC61" s="192"/>
      <c r="AD61" s="192"/>
      <c r="AE61" s="192"/>
    </row>
    <row r="62" spans="1:31" ht="17.100000000000001" customHeight="1">
      <c r="A62" s="118"/>
      <c r="B62" s="1198" t="s">
        <v>146</v>
      </c>
      <c r="C62" s="1198"/>
      <c r="D62" s="1198"/>
      <c r="E62" s="168"/>
      <c r="F62" s="192"/>
      <c r="G62" s="192"/>
      <c r="H62" s="192"/>
      <c r="I62" s="192"/>
      <c r="J62" s="192"/>
      <c r="K62" s="192"/>
      <c r="L62" s="192"/>
      <c r="M62" s="192"/>
      <c r="N62" s="192"/>
      <c r="O62" s="192"/>
      <c r="P62" s="192"/>
      <c r="Q62" s="192"/>
      <c r="R62" s="192"/>
      <c r="S62" s="192"/>
      <c r="T62" s="192"/>
      <c r="U62" s="192"/>
      <c r="V62" s="192"/>
      <c r="W62" s="192"/>
      <c r="X62" s="192"/>
      <c r="Y62" s="192"/>
      <c r="Z62" s="192"/>
      <c r="AA62" s="192"/>
      <c r="AB62" s="192"/>
      <c r="AC62" s="192"/>
      <c r="AD62" s="192"/>
      <c r="AE62" s="192"/>
    </row>
    <row r="63" spans="1:31" ht="17.100000000000001" customHeight="1">
      <c r="A63" s="118"/>
      <c r="B63" s="1198"/>
      <c r="C63" s="1198"/>
      <c r="D63" s="1198"/>
      <c r="E63" s="168"/>
      <c r="F63" s="192"/>
      <c r="G63" s="192"/>
      <c r="H63" s="192"/>
      <c r="I63" s="192"/>
      <c r="J63" s="192"/>
      <c r="K63" s="192"/>
      <c r="L63" s="192"/>
      <c r="M63" s="192"/>
      <c r="N63" s="192"/>
      <c r="O63" s="192"/>
      <c r="P63" s="192"/>
      <c r="Q63" s="192"/>
      <c r="R63" s="192"/>
      <c r="S63" s="192"/>
      <c r="T63" s="192"/>
      <c r="U63" s="192"/>
      <c r="V63" s="192"/>
      <c r="W63" s="192"/>
      <c r="X63" s="192"/>
      <c r="Y63" s="192"/>
      <c r="Z63" s="192"/>
      <c r="AA63" s="192"/>
      <c r="AB63" s="192"/>
      <c r="AC63" s="192"/>
      <c r="AD63" s="192"/>
      <c r="AE63" s="192"/>
    </row>
    <row r="64" spans="1:31" ht="17.100000000000001" customHeight="1">
      <c r="A64" s="118"/>
      <c r="B64" s="1198"/>
      <c r="C64" s="1198"/>
      <c r="D64" s="1198"/>
      <c r="E64" s="168"/>
      <c r="F64" s="192"/>
      <c r="G64" s="192"/>
      <c r="H64" s="196">
        <v>2</v>
      </c>
      <c r="I64" s="192"/>
      <c r="J64" s="192"/>
      <c r="K64" s="192"/>
      <c r="L64" s="192"/>
      <c r="M64" s="192"/>
      <c r="N64" s="192"/>
      <c r="O64" s="192"/>
      <c r="P64" s="192"/>
      <c r="Q64" s="192"/>
      <c r="R64" s="192"/>
      <c r="S64" s="192"/>
      <c r="T64" s="192"/>
      <c r="U64" s="192"/>
      <c r="V64" s="192"/>
      <c r="W64" s="192"/>
      <c r="X64" s="192"/>
      <c r="Y64" s="192"/>
      <c r="Z64" s="192"/>
      <c r="AA64" s="192"/>
      <c r="AB64" s="192"/>
      <c r="AC64" s="192"/>
      <c r="AD64" s="192"/>
      <c r="AE64" s="192"/>
    </row>
    <row r="65" spans="1:28" ht="17.100000000000001" customHeight="1">
      <c r="A65" s="118"/>
      <c r="B65" s="1198" t="s">
        <v>147</v>
      </c>
      <c r="C65" s="1198"/>
      <c r="D65" s="1198"/>
      <c r="E65" s="168"/>
      <c r="F65" s="192"/>
      <c r="G65" s="192"/>
      <c r="H65" s="192"/>
      <c r="I65" s="192"/>
      <c r="J65" s="192"/>
      <c r="K65" s="192"/>
      <c r="L65" s="192"/>
      <c r="M65" s="192"/>
      <c r="N65" s="192"/>
      <c r="O65" s="192"/>
      <c r="P65" s="192"/>
      <c r="Q65" s="192"/>
      <c r="R65" s="192"/>
      <c r="S65" s="192"/>
      <c r="T65" s="192"/>
      <c r="U65" s="192"/>
      <c r="V65" s="192"/>
      <c r="W65" s="192"/>
      <c r="X65" s="192"/>
      <c r="Y65" s="192"/>
      <c r="Z65" s="99"/>
      <c r="AA65" s="99"/>
      <c r="AB65" s="99"/>
    </row>
    <row r="66" spans="1:28" ht="17.100000000000001" customHeight="1">
      <c r="A66" s="118"/>
      <c r="B66" s="1198" t="s">
        <v>148</v>
      </c>
      <c r="C66" s="1198"/>
      <c r="D66" s="1198"/>
      <c r="E66" s="168"/>
      <c r="Z66" s="99"/>
      <c r="AA66" s="99"/>
      <c r="AB66" s="99"/>
    </row>
    <row r="67" spans="1:28" ht="18.95" customHeight="1">
      <c r="A67" s="118"/>
      <c r="B67" s="1208" t="s">
        <v>148</v>
      </c>
      <c r="C67" s="1209"/>
      <c r="D67" s="1210"/>
      <c r="E67" s="118" t="str">
        <f>IF(H64=1,"Saving Account","Current Account")</f>
        <v>Current Account</v>
      </c>
      <c r="Z67" s="99"/>
      <c r="AA67" s="99"/>
      <c r="AB67" s="99"/>
    </row>
    <row r="68" spans="1:28" ht="33" customHeight="1">
      <c r="A68" s="92">
        <v>11</v>
      </c>
      <c r="B68" s="1199" t="s">
        <v>149</v>
      </c>
      <c r="C68" s="1199"/>
      <c r="D68" s="1199"/>
      <c r="E68" s="87"/>
    </row>
    <row r="69" spans="1:28" ht="48" customHeight="1">
      <c r="A69" s="92">
        <v>12</v>
      </c>
      <c r="B69" s="1199" t="s">
        <v>158</v>
      </c>
      <c r="C69" s="1199"/>
      <c r="D69" s="1199"/>
      <c r="E69" s="87"/>
    </row>
    <row r="70" spans="1:28" ht="50.25" customHeight="1">
      <c r="A70" s="1139" t="s">
        <v>157</v>
      </c>
      <c r="B70" s="1139"/>
      <c r="C70" s="1139"/>
      <c r="D70" s="1139"/>
      <c r="E70" s="1139"/>
    </row>
    <row r="71" spans="1:28">
      <c r="A71" s="1187"/>
      <c r="B71" s="1187"/>
      <c r="C71" s="1187"/>
      <c r="D71" s="1187"/>
      <c r="E71" s="1187"/>
    </row>
    <row r="72" spans="1:28" ht="15">
      <c r="A72" s="987" t="s">
        <v>664</v>
      </c>
      <c r="B72" s="987"/>
      <c r="C72" s="987"/>
      <c r="D72" s="987"/>
      <c r="E72" s="987"/>
    </row>
    <row r="73" spans="1:28" ht="15">
      <c r="A73" s="1178"/>
      <c r="B73" s="1178"/>
      <c r="C73" s="1178"/>
      <c r="D73" s="1178"/>
      <c r="E73" s="1178"/>
    </row>
    <row r="74" spans="1:28" ht="15">
      <c r="A74" s="987" t="s">
        <v>665</v>
      </c>
      <c r="B74" s="987"/>
      <c r="C74" s="987"/>
      <c r="D74" s="987"/>
      <c r="E74" s="987"/>
    </row>
    <row r="75" spans="1:28" ht="15">
      <c r="A75" s="1178"/>
      <c r="B75" s="1178"/>
      <c r="C75" s="1178"/>
      <c r="D75" s="1178"/>
      <c r="E75" s="1178"/>
    </row>
    <row r="76" spans="1:28" ht="15">
      <c r="A76" s="1188" t="s">
        <v>666</v>
      </c>
      <c r="B76" s="1188"/>
      <c r="C76" s="1188"/>
      <c r="D76" s="1188"/>
      <c r="E76" s="1188"/>
    </row>
    <row r="77" spans="1:28" ht="15">
      <c r="A77" s="1188" t="s">
        <v>667</v>
      </c>
      <c r="B77" s="1188"/>
      <c r="C77" s="1188"/>
      <c r="D77" s="1188"/>
      <c r="E77" s="1188"/>
    </row>
    <row r="78" spans="1:28" ht="15">
      <c r="A78" s="1188" t="s">
        <v>668</v>
      </c>
      <c r="B78" s="1188"/>
      <c r="C78" s="1188"/>
      <c r="D78" s="1188"/>
      <c r="E78" s="1188"/>
    </row>
    <row r="79" spans="1:28" ht="15">
      <c r="A79" s="1178"/>
      <c r="B79" s="1178"/>
      <c r="C79" s="1178"/>
      <c r="D79" s="1178"/>
      <c r="E79" s="1178"/>
    </row>
    <row r="80" spans="1:28" ht="32.25" customHeight="1">
      <c r="A80" s="987" t="s">
        <v>669</v>
      </c>
      <c r="B80" s="987"/>
      <c r="C80" s="987"/>
      <c r="D80" s="987"/>
      <c r="E80" s="987"/>
    </row>
    <row r="81" spans="1:5">
      <c r="A81" s="64"/>
      <c r="B81" s="64"/>
      <c r="C81" s="64"/>
      <c r="D81" s="458"/>
      <c r="E81" s="64"/>
    </row>
    <row r="82" spans="1:5" ht="24.95" customHeight="1">
      <c r="A82" s="36" t="s">
        <v>7</v>
      </c>
      <c r="B82" s="68" t="str">
        <f>'Attach 3(JV)'!B24</f>
        <v>--</v>
      </c>
      <c r="D82" s="57" t="s">
        <v>5</v>
      </c>
      <c r="E82" s="241" t="str">
        <f>'Attach 3(JV)'!E24</f>
        <v/>
      </c>
    </row>
    <row r="83" spans="1:5" ht="34.5" customHeight="1">
      <c r="A83" s="36" t="s">
        <v>8</v>
      </c>
      <c r="B83" s="241" t="str">
        <f>'Attach 3(JV)'!B25</f>
        <v/>
      </c>
      <c r="D83" s="57" t="s">
        <v>6</v>
      </c>
      <c r="E83" s="241" t="str">
        <f>'Attach 3(JV)'!E25</f>
        <v/>
      </c>
    </row>
    <row r="84" spans="1:5" ht="24.95" customHeight="1">
      <c r="D84" s="57"/>
      <c r="E84" s="38"/>
    </row>
    <row r="85" spans="1:5" ht="48" customHeight="1">
      <c r="A85" s="38"/>
    </row>
    <row r="86" spans="1:5" ht="96" customHeight="1"/>
    <row r="87" spans="1:5" ht="20.100000000000001" customHeight="1">
      <c r="A87" s="38"/>
    </row>
    <row r="88" spans="1:5" ht="46.5" customHeight="1"/>
    <row r="89" spans="1:5" ht="20.100000000000001" customHeight="1">
      <c r="A89" s="38"/>
    </row>
    <row r="90" spans="1:5" ht="20.100000000000001" customHeight="1"/>
    <row r="91" spans="1:5" ht="20.100000000000001" customHeight="1">
      <c r="A91" s="38"/>
    </row>
    <row r="92" spans="1:5" ht="20.100000000000001" customHeight="1"/>
    <row r="93" spans="1:5" ht="20.100000000000001" customHeight="1"/>
    <row r="94" spans="1:5" ht="20.100000000000001" customHeight="1"/>
    <row r="95" spans="1:5" ht="20.100000000000001" customHeight="1"/>
    <row r="111" ht="62.25" customHeight="1"/>
    <row r="113" ht="57" customHeight="1"/>
    <row r="115" ht="40.5" customHeight="1"/>
  </sheetData>
  <sheetProtection password="CF7A" sheet="1" objects="1" scenarios="1" formatColumns="0" formatRows="0" selectLockedCells="1"/>
  <customSheetViews>
    <customSheetView guid="{C1218C05-AE11-4FF9-BD19-E4DE5F50EED5}" scale="110" showPageBreaks="1" showGridLines="0" fitToPage="1" printArea="1" hiddenRows="1" hiddenColumns="1" view="pageBreakPreview" topLeftCell="A10">
      <selection activeCell="E20" sqref="E20"/>
      <rowBreaks count="1" manualBreakCount="1">
        <brk id="25" max="4" man="1"/>
      </rowBreaks>
      <pageMargins left="0.75" right="0.63" top="0.57999999999999996" bottom="0.6" header="0.34" footer="0.35"/>
      <pageSetup scale="88" fitToHeight="0" orientation="portrait" r:id="rId1"/>
      <headerFooter alignWithMargins="0">
        <oddFooter>&amp;R&amp;"Book Antiqua,Bold"&amp;8 Page &amp;P of &amp;N</oddFooter>
      </headerFooter>
    </customSheetView>
    <customSheetView guid="{4A390C3D-A443-4E7C-96F7-00F9D8821C75}" scale="110" showPageBreaks="1" showGridLines="0" fitToPage="1" printArea="1" hiddenRows="1" hiddenColumns="1" view="pageBreakPreview" topLeftCell="A10">
      <selection activeCell="E20" sqref="E20"/>
      <rowBreaks count="1" manualBreakCount="1">
        <brk id="25" max="4" man="1"/>
      </rowBreaks>
      <pageMargins left="0.75" right="0.63" top="0.57999999999999996" bottom="0.6" header="0.34" footer="0.35"/>
      <pageSetup scale="88" fitToHeight="0" orientation="portrait" r:id="rId2"/>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5">
      <selection activeCell="E28" sqref="E28"/>
      <rowBreaks count="1" manualBreakCount="1">
        <brk id="33" max="4" man="1"/>
      </rowBreaks>
      <pageMargins left="0.75" right="0.63" top="0.57999999999999996" bottom="0.6" header="0.34" footer="0.35"/>
      <pageSetup scale="88" fitToHeight="0" orientation="portrait" r:id="rId3"/>
      <headerFooter alignWithMargins="0">
        <oddFooter>&amp;R&amp;"Book Antiqua,Bold"&amp;8 Page &amp;P of &amp;N</oddFooter>
      </headerFooter>
    </customSheetView>
    <customSheetView guid="{F55A58F6-8771-45A6-8050-8FCA02572CBD}" scale="110" showPageBreaks="1" showGridLines="0" fitToPage="1" printArea="1" hiddenRows="1" hiddenColumns="1" view="pageBreakPreview" topLeftCell="A2">
      <selection activeCell="E20" sqref="E20"/>
      <rowBreaks count="1" manualBreakCount="1">
        <brk id="33" max="4" man="1"/>
      </rowBreaks>
      <pageMargins left="0.75" right="0.63" top="0.57999999999999996" bottom="0.6" header="0.34" footer="0.35"/>
      <pageSetup scale="88" fitToHeight="0" orientation="portrait" r:id="rId4"/>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5"/>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75" right="0.63" top="0.57999999999999996" bottom="0.6" header="0.34" footer="0.35"/>
      <pageSetup scale="88" fitToHeight="0" orientation="portrait" r:id="rId6"/>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75" right="0.63" top="0.57999999999999996" bottom="0.6" header="0.34" footer="0.35"/>
      <pageSetup scale="99" orientation="portrait" r:id="rId7"/>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8"/>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75" right="0.63" top="0.57999999999999996" bottom="0.6" header="0.34" footer="0.35"/>
      <pageSetup scale="99" orientation="portrait" r:id="rId9"/>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0"/>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1"/>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12"/>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13"/>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14"/>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16"/>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17"/>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18"/>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19"/>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0"/>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1"/>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22"/>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75" right="0.63" top="0.57999999999999996" bottom="0.6" header="0.34" footer="0.35"/>
      <pageSetup scale="99" orientation="portrait" r:id="rId23"/>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75" right="0.63" top="0.57999999999999996" bottom="0.6" header="0.34" footer="0.35"/>
      <pageSetup scale="99" orientation="portrait" r:id="rId24"/>
      <headerFooter alignWithMargins="0">
        <oddFooter>&amp;R&amp;"Book Antiqua,Bold"&amp;8 Page &amp;P of &amp;N</oddFooter>
      </headerFooter>
    </customSheetView>
    <customSheetView guid="{A5BACB31-2B47-452B-A3BC-6D55695B550C}" scale="110" showPageBreaks="1" showGridLines="0" fitToPage="1" printArea="1" hiddenRows="1" hiddenColumns="1" view="pageBreakPreview" topLeftCell="A17">
      <selection activeCell="E20" sqref="E20"/>
      <rowBreaks count="1" manualBreakCount="1">
        <brk id="33" max="4" man="1"/>
      </rowBreaks>
      <pageMargins left="0.75" right="0.63" top="0.57999999999999996" bottom="0.6" header="0.34" footer="0.35"/>
      <pageSetup scale="89" fitToHeight="0" orientation="portrait" r:id="rId25"/>
      <headerFooter alignWithMargins="0">
        <oddFooter>&amp;R&amp;"Book Antiqua,Bold"&amp;8 Page &amp;P of &amp;N</oddFooter>
      </headerFooter>
    </customSheetView>
    <customSheetView guid="{F0FF5142-7780-4756-8308-9B225355DAF6}" scale="110" showPageBreaks="1" showGridLines="0" fitToPage="1" printArea="1" hiddenRows="1" hiddenColumns="1" view="pageBreakPreview" topLeftCell="A5">
      <selection activeCell="E28" sqref="E28"/>
      <rowBreaks count="1" manualBreakCount="1">
        <brk id="33" max="4" man="1"/>
      </rowBreaks>
      <pageMargins left="0.75" right="0.63" top="0.57999999999999996" bottom="0.6" header="0.34" footer="0.35"/>
      <pageSetup scale="88" fitToHeight="0" orientation="portrait" r:id="rId26"/>
      <headerFooter alignWithMargins="0">
        <oddFooter>&amp;R&amp;"Book Antiqua,Bold"&amp;8 Page &amp;P of &amp;N</oddFooter>
      </headerFooter>
    </customSheetView>
    <customSheetView guid="{7307877B-3267-4265-93AC-223E8EA5C2D4}" scale="110" showPageBreaks="1" showGridLines="0" fitToPage="1" printArea="1" hiddenRows="1" hiddenColumns="1" view="pageBreakPreview" topLeftCell="A10">
      <selection activeCell="E20" sqref="E20"/>
      <rowBreaks count="1" manualBreakCount="1">
        <brk id="25" max="4" man="1"/>
      </rowBreaks>
      <pageMargins left="0.75" right="0.63" top="0.57999999999999996" bottom="0.6" header="0.34" footer="0.35"/>
      <pageSetup scale="88" fitToHeight="0" orientation="portrait" r:id="rId27"/>
      <headerFooter alignWithMargins="0">
        <oddFooter>&amp;R&amp;"Book Antiqua,Bold"&amp;8 Page &amp;P of &amp;N</oddFooter>
      </headerFooter>
    </customSheetView>
    <customSheetView guid="{603AE1DC-E63E-4551-94D2-0F65AF5A6EB9}" scale="110" showPageBreaks="1" showGridLines="0" fitToPage="1" printArea="1" hiddenRows="1" hiddenColumns="1" state="hidden" view="pageBreakPreview" topLeftCell="A10">
      <selection activeCell="E20" sqref="E20"/>
      <rowBreaks count="1" manualBreakCount="1">
        <brk id="25" max="4" man="1"/>
      </rowBreaks>
      <pageMargins left="0.75" right="0.63" top="0.57999999999999996" bottom="0.6" header="0.34" footer="0.35"/>
      <pageSetup scale="88" fitToHeight="0" orientation="portrait" r:id="rId28"/>
      <headerFooter alignWithMargins="0">
        <oddFooter>&amp;R&amp;"Book Antiqua,Bold"&amp;8 Page &amp;P of &amp;N</oddFooter>
      </headerFooter>
    </customSheetView>
  </customSheetViews>
  <mergeCells count="75">
    <mergeCell ref="A1:D1"/>
    <mergeCell ref="B54:D54"/>
    <mergeCell ref="B42:D42"/>
    <mergeCell ref="B43:D43"/>
    <mergeCell ref="B45:D45"/>
    <mergeCell ref="B46:D46"/>
    <mergeCell ref="B47:D47"/>
    <mergeCell ref="B48:D48"/>
    <mergeCell ref="B36:D36"/>
    <mergeCell ref="B37:D37"/>
    <mergeCell ref="B38:D38"/>
    <mergeCell ref="B52:D52"/>
    <mergeCell ref="B39:D39"/>
    <mergeCell ref="B40:D40"/>
    <mergeCell ref="B34:D34"/>
    <mergeCell ref="B29:D29"/>
    <mergeCell ref="B60:D60"/>
    <mergeCell ref="B61:D61"/>
    <mergeCell ref="B62:D62"/>
    <mergeCell ref="B68:D68"/>
    <mergeCell ref="B69:D69"/>
    <mergeCell ref="B67:D67"/>
    <mergeCell ref="B27:D27"/>
    <mergeCell ref="B28:D28"/>
    <mergeCell ref="B65:D65"/>
    <mergeCell ref="B66:D66"/>
    <mergeCell ref="B55:D55"/>
    <mergeCell ref="B63:D63"/>
    <mergeCell ref="B58:D58"/>
    <mergeCell ref="B44:D44"/>
    <mergeCell ref="B50:D50"/>
    <mergeCell ref="B56:D56"/>
    <mergeCell ref="B57:D57"/>
    <mergeCell ref="B51:D51"/>
    <mergeCell ref="B53:D53"/>
    <mergeCell ref="B49:D49"/>
    <mergeCell ref="B64:D64"/>
    <mergeCell ref="B59:D59"/>
    <mergeCell ref="B14:D14"/>
    <mergeCell ref="B12:D12"/>
    <mergeCell ref="A9:B9"/>
    <mergeCell ref="B30:D30"/>
    <mergeCell ref="B25:D25"/>
    <mergeCell ref="B26:D26"/>
    <mergeCell ref="B22:D22"/>
    <mergeCell ref="B17:E17"/>
    <mergeCell ref="B18:D18"/>
    <mergeCell ref="B20:D20"/>
    <mergeCell ref="B23:D23"/>
    <mergeCell ref="B24:D24"/>
    <mergeCell ref="B19:D19"/>
    <mergeCell ref="B21:D21"/>
    <mergeCell ref="B13:D13"/>
    <mergeCell ref="E29:E30"/>
    <mergeCell ref="A3:E3"/>
    <mergeCell ref="A5:E5"/>
    <mergeCell ref="A8:D8"/>
    <mergeCell ref="B10:D10"/>
    <mergeCell ref="B11:D11"/>
    <mergeCell ref="A80:E80"/>
    <mergeCell ref="A79:E79"/>
    <mergeCell ref="A31:A32"/>
    <mergeCell ref="B31:D32"/>
    <mergeCell ref="B33:D33"/>
    <mergeCell ref="A71:E71"/>
    <mergeCell ref="A72:E72"/>
    <mergeCell ref="A77:E77"/>
    <mergeCell ref="A78:E78"/>
    <mergeCell ref="A73:E73"/>
    <mergeCell ref="A74:E74"/>
    <mergeCell ref="A75:E75"/>
    <mergeCell ref="A76:E76"/>
    <mergeCell ref="B41:D41"/>
    <mergeCell ref="B35:D35"/>
    <mergeCell ref="A70:E70"/>
  </mergeCells>
  <dataValidations count="2">
    <dataValidation type="list" allowBlank="1" showInputMessage="1" showErrorMessage="1" sqref="E66" xr:uid="{00000000-0002-0000-1500-000000000000}">
      <formula1>$Z$65:$Z$66</formula1>
    </dataValidation>
    <dataValidation type="list" allowBlank="1" showInputMessage="1" showErrorMessage="1" sqref="E31 E34" xr:uid="{00000000-0002-0000-1500-000001000000}">
      <formula1>"Yes,No"</formula1>
    </dataValidation>
  </dataValidations>
  <pageMargins left="0.75" right="0.63" top="0.57999999999999996" bottom="0.6" header="0.34" footer="0.35"/>
  <pageSetup scale="88" fitToHeight="0" orientation="portrait" r:id="rId29"/>
  <headerFooter alignWithMargins="0">
    <oddFooter>&amp;R&amp;"Book Antiqua,Bold"&amp;8 Page &amp;P of &amp;N</oddFooter>
  </headerFooter>
  <rowBreaks count="1" manualBreakCount="1">
    <brk id="25" max="4" man="1"/>
  </rowBreaks>
  <drawing r:id="rId30"/>
  <legacyDrawing r:id="rId31"/>
  <mc:AlternateContent xmlns:mc="http://schemas.openxmlformats.org/markup-compatibility/2006">
    <mc:Choice Requires="x14">
      <controls>
        <mc:AlternateContent xmlns:mc="http://schemas.openxmlformats.org/markup-compatibility/2006">
          <mc:Choice Requires="x14">
            <control shapeId="24577" r:id="rId32" name="Option Button 1">
              <controlPr defaultSize="0" autoFill="0" autoLine="0" autoPict="0">
                <anchor moveWithCells="1">
                  <from>
                    <xdr:col>1</xdr:col>
                    <xdr:colOff>752475</xdr:colOff>
                    <xdr:row>66</xdr:row>
                    <xdr:rowOff>9525</xdr:rowOff>
                  </from>
                  <to>
                    <xdr:col>1</xdr:col>
                    <xdr:colOff>1419225</xdr:colOff>
                    <xdr:row>66</xdr:row>
                    <xdr:rowOff>152400</xdr:rowOff>
                  </to>
                </anchor>
              </controlPr>
            </control>
          </mc:Choice>
        </mc:AlternateContent>
        <mc:AlternateContent xmlns:mc="http://schemas.openxmlformats.org/markup-compatibility/2006">
          <mc:Choice Requires="x14">
            <control shapeId="24578" r:id="rId33" name="Option Button 2">
              <controlPr defaultSize="0" autoFill="0" autoLine="0" autoPict="0">
                <anchor moveWithCells="1">
                  <from>
                    <xdr:col>2</xdr:col>
                    <xdr:colOff>457200</xdr:colOff>
                    <xdr:row>66</xdr:row>
                    <xdr:rowOff>9525</xdr:rowOff>
                  </from>
                  <to>
                    <xdr:col>3</xdr:col>
                    <xdr:colOff>619125</xdr:colOff>
                    <xdr:row>66</xdr:row>
                    <xdr:rowOff>152400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9">
    <tabColor indexed="10"/>
  </sheetPr>
  <dimension ref="A1:BB87"/>
  <sheetViews>
    <sheetView showGridLines="0" showZeros="0" view="pageBreakPreview" zoomScale="115" zoomScaleSheetLayoutView="115" workbookViewId="0">
      <selection activeCell="G80" sqref="G80"/>
    </sheetView>
  </sheetViews>
  <sheetFormatPr defaultColWidth="9.140625" defaultRowHeight="16.5"/>
  <cols>
    <col min="1" max="1" width="12.140625" style="29" customWidth="1"/>
    <col min="2" max="2" width="18.140625" style="29" customWidth="1"/>
    <col min="3" max="5" width="7.42578125" style="29" customWidth="1"/>
    <col min="6" max="8" width="7.42578125" style="24" customWidth="1"/>
    <col min="9" max="12" width="7.42578125" style="25" customWidth="1"/>
    <col min="13" max="54" width="9.140625" style="83"/>
    <col min="55" max="16384" width="9.140625" style="25"/>
  </cols>
  <sheetData>
    <row r="1" spans="1:26" s="616" customFormat="1" ht="21" customHeight="1">
      <c r="A1" s="1068" t="str">
        <f>'Attach 3(JV)'!A1</f>
        <v>Specification No. :NR1/NT/W-CIVIL/DOM/I00/24/08313 
(RFX- 5002003621)</v>
      </c>
      <c r="B1" s="1068"/>
      <c r="C1" s="1068"/>
      <c r="D1" s="1068"/>
      <c r="E1" s="1068"/>
      <c r="F1" s="1068"/>
      <c r="G1" s="1068"/>
      <c r="H1" s="1078" t="str">
        <f>"Attachment-16 " &amp; 'Attach 3(JV)'!AT1</f>
        <v xml:space="preserve">Attachment-16 </v>
      </c>
      <c r="I1" s="1078"/>
      <c r="J1" s="1078"/>
      <c r="K1" s="1078"/>
      <c r="L1" s="1078"/>
    </row>
    <row r="2" spans="1:26" ht="11.25" customHeight="1">
      <c r="Z2" s="139">
        <f>'Attach 3(JV)'!Z2</f>
        <v>0</v>
      </c>
    </row>
    <row r="3" spans="1:26" ht="41.25" customHeight="1">
      <c r="A3" s="1132" t="str">
        <f>'Attach 3(JV)'!A3</f>
        <v>Construction of Open Store (size 50m x 20m) and 100RM RCC Road for storage of Spare 96nos. of Surge Arrester(SA)  at Bikaner S/s</v>
      </c>
      <c r="B3" s="1133"/>
      <c r="C3" s="1133"/>
      <c r="D3" s="1133"/>
      <c r="E3" s="1133"/>
      <c r="F3" s="1133"/>
      <c r="G3" s="1133"/>
      <c r="H3" s="1133"/>
      <c r="I3" s="1133"/>
      <c r="J3" s="1133"/>
      <c r="K3" s="1133"/>
      <c r="L3" s="1133"/>
    </row>
    <row r="4" spans="1:26" ht="15.95" customHeight="1">
      <c r="A4" s="28"/>
      <c r="H4" s="30"/>
      <c r="I4" s="11"/>
    </row>
    <row r="5" spans="1:26" ht="20.100000000000001" customHeight="1">
      <c r="A5" s="788" t="s">
        <v>9</v>
      </c>
      <c r="B5" s="788"/>
      <c r="C5" s="788"/>
      <c r="D5" s="788"/>
      <c r="E5" s="788"/>
      <c r="F5" s="788"/>
      <c r="G5" s="788"/>
      <c r="H5" s="788"/>
      <c r="I5" s="788"/>
      <c r="J5" s="788"/>
      <c r="K5" s="788"/>
      <c r="L5" s="788"/>
    </row>
    <row r="6" spans="1:26" ht="15.95" customHeight="1">
      <c r="A6" s="32"/>
      <c r="H6" s="30"/>
      <c r="I6" s="11"/>
    </row>
    <row r="7" spans="1:26" ht="20.100000000000001" customHeight="1">
      <c r="A7" s="33" t="str">
        <f>'Attach 3(JV)'!A7</f>
        <v xml:space="preserve">Bidder’s Name and Address </v>
      </c>
      <c r="G7" s="15" t="str">
        <f>'Attach 3(JV)'!E7</f>
        <v>To:</v>
      </c>
      <c r="I7" s="11"/>
    </row>
    <row r="8" spans="1:26" ht="36" customHeight="1">
      <c r="A8" s="794" t="str">
        <f>'Attach 3(JV)'!A8</f>
        <v/>
      </c>
      <c r="B8" s="794"/>
      <c r="C8" s="794"/>
      <c r="D8" s="794"/>
      <c r="E8" s="794"/>
      <c r="F8" s="794"/>
      <c r="G8" s="12" t="str">
        <f>'Attach 3(JV)'!E8</f>
        <v>Contract &amp; Materials</v>
      </c>
      <c r="I8" s="11"/>
    </row>
    <row r="9" spans="1:26" ht="20.100000000000001" customHeight="1">
      <c r="A9" s="13" t="s">
        <v>347</v>
      </c>
      <c r="B9" s="791">
        <f>'Attach 3(JV)'!B9</f>
        <v>0</v>
      </c>
      <c r="C9" s="791"/>
      <c r="D9" s="791"/>
      <c r="E9" s="791"/>
      <c r="F9" s="791"/>
      <c r="G9" s="12" t="str">
        <f>'Attach 3(JV)'!E9</f>
        <v>Power Grid Corporation of India Ltd.,</v>
      </c>
      <c r="I9" s="11"/>
    </row>
    <row r="10" spans="1:26" ht="20.100000000000001" customHeight="1">
      <c r="A10" s="13" t="s">
        <v>348</v>
      </c>
      <c r="B10" s="791">
        <f>'Attach 3(JV)'!B10</f>
        <v>0</v>
      </c>
      <c r="C10" s="791"/>
      <c r="D10" s="791"/>
      <c r="E10" s="791"/>
      <c r="F10" s="791"/>
      <c r="G10" s="12" t="str">
        <f>'Attach 3(JV)'!E10</f>
        <v>Northern Region-I, Reagional Headquarter</v>
      </c>
      <c r="I10" s="11"/>
    </row>
    <row r="11" spans="1:26" ht="20.100000000000001" customHeight="1">
      <c r="B11" s="791">
        <f>'Attach 3(JV)'!B11</f>
        <v>0</v>
      </c>
      <c r="C11" s="791"/>
      <c r="D11" s="791"/>
      <c r="E11" s="791"/>
      <c r="F11" s="791"/>
      <c r="G11" s="12" t="str">
        <f>'Attach 3(JV)'!E11</f>
        <v>SCO Bay No. 5 to 10, Sector- 16 A</v>
      </c>
    </row>
    <row r="12" spans="1:26" ht="20.100000000000001" customHeight="1">
      <c r="A12" s="32"/>
      <c r="B12" s="791">
        <f>'Attach 3(JV)'!B12</f>
        <v>0</v>
      </c>
      <c r="C12" s="791"/>
      <c r="D12" s="791"/>
      <c r="E12" s="791"/>
      <c r="F12" s="791"/>
      <c r="G12" s="12"/>
    </row>
    <row r="13" spans="1:26" ht="15.95" customHeight="1">
      <c r="A13" s="32"/>
      <c r="B13" s="126"/>
      <c r="C13" s="126"/>
      <c r="D13" s="126"/>
      <c r="E13" s="126"/>
      <c r="F13" s="126"/>
    </row>
    <row r="14" spans="1:26" ht="20.100000000000001" customHeight="1">
      <c r="A14" s="29" t="s">
        <v>342</v>
      </c>
    </row>
    <row r="15" spans="1:26" ht="20.100000000000001" customHeight="1">
      <c r="A15" s="32"/>
    </row>
    <row r="16" spans="1:26" ht="57.75" customHeight="1">
      <c r="A16" s="1139" t="s">
        <v>13</v>
      </c>
      <c r="B16" s="1139"/>
      <c r="C16" s="1139"/>
      <c r="D16" s="1139"/>
      <c r="E16" s="1139"/>
      <c r="F16" s="1139"/>
      <c r="G16" s="1139"/>
      <c r="H16" s="1139"/>
      <c r="I16" s="1139"/>
      <c r="J16" s="1139"/>
      <c r="K16" s="1139"/>
      <c r="L16" s="1139"/>
    </row>
    <row r="17" spans="1:12" ht="20.100000000000001" customHeight="1">
      <c r="A17" s="88">
        <v>1</v>
      </c>
      <c r="B17" s="89" t="s">
        <v>14</v>
      </c>
    </row>
    <row r="18" spans="1:12" ht="82.5" customHeight="1">
      <c r="A18" s="51"/>
      <c r="B18" s="1218" t="s">
        <v>15</v>
      </c>
      <c r="C18" s="1218"/>
      <c r="D18" s="1218"/>
      <c r="E18" s="1218"/>
      <c r="F18" s="1218"/>
      <c r="G18" s="1218"/>
      <c r="H18" s="1218"/>
      <c r="I18" s="1218"/>
      <c r="J18" s="1218"/>
      <c r="K18" s="1218"/>
      <c r="L18" s="1218"/>
    </row>
    <row r="19" spans="1:12" ht="60.75" customHeight="1">
      <c r="A19" s="52">
        <v>1.1000000000000001</v>
      </c>
      <c r="B19" s="1214" t="s">
        <v>16</v>
      </c>
      <c r="C19" s="1214"/>
      <c r="D19" s="1214"/>
      <c r="E19" s="1214"/>
      <c r="F19" s="1214"/>
      <c r="G19" s="1214"/>
      <c r="H19" s="1214"/>
      <c r="I19" s="1214"/>
      <c r="J19" s="1214"/>
      <c r="K19" s="1214"/>
      <c r="L19" s="1214"/>
    </row>
    <row r="20" spans="1:12" ht="33" customHeight="1">
      <c r="A20" s="51"/>
      <c r="B20" s="1217" t="str">
        <f>IF('Names of Bidder'!I6="Sole Bidder","Name of the Bidder (Sole Bidder)", "Name of Bidder (Lead Partner)")</f>
        <v>Name of the Bidder (Sole Bidder)</v>
      </c>
      <c r="C20" s="1217"/>
      <c r="D20" s="1217"/>
      <c r="E20" s="1217"/>
      <c r="F20" s="1217"/>
      <c r="G20" s="1217"/>
      <c r="H20" s="1215">
        <f>B9</f>
        <v>0</v>
      </c>
      <c r="I20" s="1215"/>
      <c r="J20" s="1215"/>
      <c r="K20" s="1215"/>
      <c r="L20" s="1215"/>
    </row>
    <row r="21" spans="1:12" ht="33" customHeight="1">
      <c r="A21" s="35"/>
      <c r="B21" s="1217" t="s">
        <v>17</v>
      </c>
      <c r="C21" s="1217"/>
      <c r="D21" s="1217"/>
      <c r="E21" s="1217"/>
      <c r="F21" s="1217"/>
      <c r="G21" s="1217"/>
      <c r="H21" s="1216" t="s">
        <v>58</v>
      </c>
      <c r="I21" s="1216"/>
      <c r="J21" s="1216"/>
      <c r="K21" s="1216"/>
      <c r="L21" s="1216"/>
    </row>
    <row r="22" spans="1:12" ht="33" customHeight="1">
      <c r="A22" s="35"/>
      <c r="B22" s="1217" t="s">
        <v>18</v>
      </c>
      <c r="C22" s="1217"/>
      <c r="D22" s="1217"/>
      <c r="E22" s="1217"/>
      <c r="F22" s="1217"/>
      <c r="G22" s="1217"/>
      <c r="H22" s="1216"/>
      <c r="I22" s="1216"/>
      <c r="J22" s="1216"/>
      <c r="K22" s="1216"/>
      <c r="L22" s="1216"/>
    </row>
    <row r="23" spans="1:12" ht="33" customHeight="1">
      <c r="A23" s="35"/>
      <c r="B23" s="1217" t="s">
        <v>19</v>
      </c>
      <c r="C23" s="1217"/>
      <c r="D23" s="1217"/>
      <c r="E23" s="1217"/>
      <c r="F23" s="1217"/>
      <c r="G23" s="1217"/>
      <c r="H23" s="1216"/>
      <c r="I23" s="1216"/>
      <c r="J23" s="1216"/>
      <c r="K23" s="1216"/>
      <c r="L23" s="1216"/>
    </row>
    <row r="24" spans="1:12" ht="33" customHeight="1">
      <c r="A24" s="35"/>
      <c r="B24" s="1217" t="s">
        <v>20</v>
      </c>
      <c r="C24" s="1217"/>
      <c r="D24" s="1217"/>
      <c r="E24" s="1217"/>
      <c r="F24" s="1217"/>
      <c r="G24" s="1217"/>
      <c r="H24" s="1216"/>
      <c r="I24" s="1216"/>
      <c r="J24" s="1216"/>
      <c r="K24" s="1216"/>
      <c r="L24" s="1216"/>
    </row>
    <row r="25" spans="1:12" ht="6" customHeight="1">
      <c r="A25" s="35"/>
      <c r="B25" s="164"/>
      <c r="C25" s="164"/>
      <c r="D25" s="164"/>
      <c r="E25" s="164"/>
      <c r="F25" s="164"/>
      <c r="G25" s="164"/>
      <c r="H25" s="165"/>
      <c r="I25" s="165"/>
      <c r="J25" s="165"/>
      <c r="K25" s="165"/>
      <c r="L25" s="165"/>
    </row>
    <row r="26" spans="1:12" ht="18.95" customHeight="1">
      <c r="A26" s="52">
        <v>1.2</v>
      </c>
      <c r="B26" s="1219" t="s">
        <v>169</v>
      </c>
      <c r="C26" s="1219"/>
      <c r="D26" s="1219"/>
      <c r="E26" s="1219"/>
      <c r="F26" s="1219"/>
      <c r="G26" s="1219"/>
      <c r="H26" s="1219"/>
      <c r="I26" s="1219"/>
      <c r="J26" s="1219"/>
      <c r="K26" s="1219"/>
      <c r="L26" s="1219"/>
    </row>
    <row r="27" spans="1:12" ht="18.95" customHeight="1">
      <c r="A27" s="55" t="s">
        <v>21</v>
      </c>
      <c r="B27" s="29" t="s">
        <v>22</v>
      </c>
      <c r="D27" s="90"/>
      <c r="E27" s="90"/>
    </row>
    <row r="28" spans="1:12" ht="18.95" customHeight="1">
      <c r="A28" s="35"/>
      <c r="B28" s="1203" t="s">
        <v>23</v>
      </c>
      <c r="C28" s="1203"/>
      <c r="D28" s="1143"/>
      <c r="E28" s="1143"/>
      <c r="F28" s="1143"/>
      <c r="G28" s="1143"/>
      <c r="H28" s="1143"/>
      <c r="I28" s="1143"/>
      <c r="J28" s="1143"/>
      <c r="K28" s="1143"/>
      <c r="L28" s="1143"/>
    </row>
    <row r="29" spans="1:12" ht="18.95" customHeight="1">
      <c r="A29" s="35"/>
      <c r="B29" s="1223" t="s">
        <v>24</v>
      </c>
      <c r="C29" s="1224"/>
      <c r="D29" s="1221"/>
      <c r="E29" s="1221"/>
      <c r="F29" s="1221"/>
      <c r="G29" s="1221"/>
      <c r="H29" s="1221"/>
      <c r="I29" s="1221"/>
      <c r="J29" s="1221"/>
      <c r="K29" s="1221"/>
      <c r="L29" s="1221"/>
    </row>
    <row r="30" spans="1:12" ht="18.95" customHeight="1">
      <c r="A30" s="35"/>
      <c r="B30" s="93"/>
      <c r="C30" s="53"/>
      <c r="D30" s="1220"/>
      <c r="E30" s="1220"/>
      <c r="F30" s="1220"/>
      <c r="G30" s="1220"/>
      <c r="H30" s="1220"/>
      <c r="I30" s="1220"/>
      <c r="J30" s="1220"/>
      <c r="K30" s="1220"/>
      <c r="L30" s="1220"/>
    </row>
    <row r="31" spans="1:12" ht="18.95" customHeight="1">
      <c r="A31" s="35"/>
      <c r="B31" s="93"/>
      <c r="C31" s="53"/>
      <c r="D31" s="1220"/>
      <c r="E31" s="1220"/>
      <c r="F31" s="1220"/>
      <c r="G31" s="1220"/>
      <c r="H31" s="1220"/>
      <c r="I31" s="1220"/>
      <c r="J31" s="1220"/>
      <c r="K31" s="1220"/>
      <c r="L31" s="1220"/>
    </row>
    <row r="32" spans="1:12" ht="18.95" customHeight="1">
      <c r="A32" s="35"/>
      <c r="B32" s="94"/>
      <c r="C32" s="54"/>
      <c r="D32" s="1222"/>
      <c r="E32" s="1222"/>
      <c r="F32" s="1222"/>
      <c r="G32" s="1222"/>
      <c r="H32" s="1222"/>
      <c r="I32" s="1222"/>
      <c r="J32" s="1222"/>
      <c r="K32" s="1222"/>
      <c r="L32" s="1222"/>
    </row>
    <row r="33" spans="1:54" ht="18.95" customHeight="1">
      <c r="A33" s="35"/>
      <c r="B33" s="1203" t="s">
        <v>25</v>
      </c>
      <c r="C33" s="1203"/>
      <c r="D33" s="1143"/>
      <c r="E33" s="1143"/>
      <c r="F33" s="1143"/>
      <c r="G33" s="1143"/>
      <c r="H33" s="1143"/>
      <c r="I33" s="1143"/>
      <c r="J33" s="1143"/>
      <c r="K33" s="1143"/>
      <c r="L33" s="1143"/>
    </row>
    <row r="34" spans="1:54" ht="18.95" customHeight="1">
      <c r="A34" s="35"/>
      <c r="B34" s="1203" t="s">
        <v>26</v>
      </c>
      <c r="C34" s="1203"/>
      <c r="D34" s="1143"/>
      <c r="E34" s="1143"/>
      <c r="F34" s="1143"/>
      <c r="G34" s="1143"/>
      <c r="H34" s="1143"/>
      <c r="I34" s="1143"/>
      <c r="J34" s="1143"/>
      <c r="K34" s="1143"/>
      <c r="L34" s="1143"/>
    </row>
    <row r="35" spans="1:54" ht="18.95" customHeight="1">
      <c r="A35" s="35"/>
      <c r="B35" s="1203" t="s">
        <v>27</v>
      </c>
      <c r="C35" s="1203"/>
      <c r="D35" s="1143"/>
      <c r="E35" s="1143"/>
      <c r="F35" s="1143"/>
      <c r="G35" s="1143"/>
      <c r="H35" s="1143"/>
      <c r="I35" s="1143"/>
      <c r="J35" s="1143"/>
      <c r="K35" s="1143"/>
      <c r="L35" s="1143"/>
    </row>
    <row r="36" spans="1:54" ht="18.95" customHeight="1">
      <c r="A36" s="35"/>
      <c r="B36" s="1203" t="s">
        <v>28</v>
      </c>
      <c r="C36" s="1203"/>
      <c r="D36" s="1143"/>
      <c r="E36" s="1143"/>
      <c r="F36" s="1143"/>
      <c r="G36" s="1143"/>
      <c r="H36" s="1143"/>
      <c r="I36" s="1143"/>
      <c r="J36" s="1143"/>
      <c r="K36" s="1143"/>
      <c r="L36" s="1143"/>
    </row>
    <row r="37" spans="1:54" ht="8.1" customHeight="1">
      <c r="A37" s="35"/>
      <c r="B37" s="95"/>
      <c r="C37" s="95"/>
      <c r="D37" s="96"/>
      <c r="E37" s="96"/>
      <c r="F37" s="96"/>
      <c r="G37" s="96"/>
      <c r="H37" s="96"/>
      <c r="I37" s="96"/>
      <c r="J37" s="96"/>
      <c r="K37" s="96"/>
      <c r="L37" s="96"/>
    </row>
    <row r="38" spans="1:54" ht="61.5" customHeight="1">
      <c r="A38" s="56" t="s">
        <v>30</v>
      </c>
      <c r="B38" s="1218" t="s">
        <v>29</v>
      </c>
      <c r="C38" s="1218"/>
      <c r="D38" s="1218"/>
      <c r="E38" s="1218"/>
      <c r="F38" s="1218"/>
      <c r="G38" s="1218"/>
      <c r="H38" s="1218"/>
      <c r="I38" s="1218"/>
      <c r="J38" s="1218"/>
      <c r="K38" s="1218"/>
      <c r="L38" s="1218"/>
    </row>
    <row r="39" spans="1:54" ht="33.75" customHeight="1">
      <c r="A39" s="35"/>
      <c r="B39" s="92" t="s">
        <v>345</v>
      </c>
      <c r="C39" s="1126" t="s">
        <v>31</v>
      </c>
      <c r="D39" s="1126"/>
      <c r="E39" s="1126"/>
      <c r="F39" s="1126"/>
      <c r="G39" s="1126" t="s">
        <v>32</v>
      </c>
      <c r="H39" s="1126"/>
      <c r="I39" s="1126" t="s">
        <v>33</v>
      </c>
      <c r="J39" s="1126"/>
      <c r="K39" s="1126"/>
      <c r="L39" s="1126"/>
    </row>
    <row r="40" spans="1:54" ht="38.1" customHeight="1">
      <c r="B40" s="102"/>
      <c r="C40" s="1143"/>
      <c r="D40" s="1143"/>
      <c r="E40" s="1143"/>
      <c r="F40" s="1143"/>
      <c r="G40" s="1125"/>
      <c r="H40" s="1125"/>
      <c r="I40" s="1143"/>
      <c r="J40" s="1143"/>
      <c r="K40" s="1143"/>
      <c r="L40" s="1143"/>
    </row>
    <row r="41" spans="1:54" ht="38.1" customHeight="1">
      <c r="A41" s="35"/>
      <c r="B41" s="102"/>
      <c r="C41" s="1143"/>
      <c r="D41" s="1143"/>
      <c r="E41" s="1143"/>
      <c r="F41" s="1143"/>
      <c r="G41" s="1125"/>
      <c r="H41" s="1125"/>
      <c r="I41" s="1143"/>
      <c r="J41" s="1143"/>
      <c r="K41" s="1143"/>
      <c r="L41" s="1143"/>
    </row>
    <row r="42" spans="1:54" ht="20.100000000000001" customHeight="1">
      <c r="A42" s="88">
        <v>2</v>
      </c>
      <c r="B42" s="97" t="s">
        <v>34</v>
      </c>
    </row>
    <row r="43" spans="1:54" ht="78.75" customHeight="1">
      <c r="B43" s="1218" t="s">
        <v>35</v>
      </c>
      <c r="C43" s="1218"/>
      <c r="D43" s="1218"/>
      <c r="E43" s="1218"/>
      <c r="F43" s="1218"/>
      <c r="G43" s="1218"/>
      <c r="H43" s="1218"/>
      <c r="I43" s="1218"/>
      <c r="J43" s="1218"/>
      <c r="K43" s="1218"/>
      <c r="L43" s="1218"/>
    </row>
    <row r="44" spans="1:54" s="24" customFormat="1" ht="34.5" customHeight="1">
      <c r="A44" s="52">
        <v>2.1</v>
      </c>
      <c r="B44" s="1218" t="s">
        <v>36</v>
      </c>
      <c r="C44" s="1218"/>
      <c r="D44" s="1218"/>
      <c r="E44" s="1218"/>
      <c r="F44" s="1218"/>
      <c r="G44" s="1218"/>
      <c r="H44" s="1218"/>
      <c r="I44" s="1218"/>
      <c r="J44" s="1218"/>
      <c r="K44" s="1218"/>
      <c r="L44" s="1218"/>
      <c r="M44" s="84"/>
      <c r="N44" s="84"/>
      <c r="O44" s="84"/>
      <c r="P44" s="84"/>
      <c r="Q44" s="84"/>
      <c r="R44" s="84"/>
      <c r="S44" s="84"/>
      <c r="T44" s="84"/>
      <c r="U44" s="84"/>
      <c r="V44" s="84"/>
      <c r="W44" s="84"/>
      <c r="X44" s="84"/>
      <c r="Y44" s="84"/>
      <c r="Z44" s="84"/>
      <c r="AA44" s="84"/>
      <c r="AB44" s="84"/>
      <c r="AC44" s="84"/>
      <c r="AD44" s="84"/>
      <c r="AE44" s="84"/>
      <c r="AF44" s="84"/>
      <c r="AG44" s="84"/>
      <c r="AH44" s="84"/>
      <c r="AI44" s="84"/>
      <c r="AJ44" s="84"/>
      <c r="AK44" s="84"/>
      <c r="AL44" s="84"/>
      <c r="AM44" s="84"/>
      <c r="AN44" s="84"/>
      <c r="AO44" s="84"/>
      <c r="AP44" s="84"/>
      <c r="AQ44" s="84"/>
      <c r="AR44" s="84"/>
      <c r="AS44" s="84"/>
      <c r="AT44" s="84"/>
      <c r="AU44" s="84"/>
      <c r="AV44" s="84"/>
      <c r="AW44" s="84"/>
      <c r="AX44" s="84"/>
      <c r="AY44" s="84"/>
      <c r="AZ44" s="84"/>
      <c r="BA44" s="84"/>
      <c r="BB44" s="84"/>
    </row>
    <row r="45" spans="1:54" ht="51" customHeight="1">
      <c r="A45" s="35"/>
      <c r="B45" s="92" t="s">
        <v>37</v>
      </c>
      <c r="C45" s="1126" t="s">
        <v>38</v>
      </c>
      <c r="D45" s="1126"/>
      <c r="E45" s="1126"/>
      <c r="F45" s="1126"/>
      <c r="G45" s="1126" t="s">
        <v>39</v>
      </c>
      <c r="H45" s="1126"/>
      <c r="I45" s="1126" t="s">
        <v>109</v>
      </c>
      <c r="J45" s="1126"/>
      <c r="K45" s="1126" t="s">
        <v>110</v>
      </c>
      <c r="L45" s="1126"/>
    </row>
    <row r="46" spans="1:54" ht="27.95" customHeight="1">
      <c r="A46" s="35"/>
      <c r="B46" s="102">
        <v>1</v>
      </c>
      <c r="C46" s="1143"/>
      <c r="D46" s="1143"/>
      <c r="E46" s="1143"/>
      <c r="F46" s="1143"/>
      <c r="G46" s="1125"/>
      <c r="H46" s="1125"/>
      <c r="I46" s="1125"/>
      <c r="J46" s="1125"/>
      <c r="K46" s="1225"/>
      <c r="L46" s="1225"/>
    </row>
    <row r="47" spans="1:54" ht="27.95" customHeight="1">
      <c r="A47" s="35"/>
      <c r="B47" s="102">
        <v>2</v>
      </c>
      <c r="C47" s="1143"/>
      <c r="D47" s="1143"/>
      <c r="E47" s="1143"/>
      <c r="F47" s="1143"/>
      <c r="G47" s="1125"/>
      <c r="H47" s="1125"/>
      <c r="I47" s="1125"/>
      <c r="J47" s="1125"/>
      <c r="K47" s="1225"/>
      <c r="L47" s="1225"/>
    </row>
    <row r="48" spans="1:54" ht="27.95" customHeight="1">
      <c r="A48" s="35"/>
      <c r="B48" s="102">
        <v>3</v>
      </c>
      <c r="C48" s="1143"/>
      <c r="D48" s="1143"/>
      <c r="E48" s="1143"/>
      <c r="F48" s="1143"/>
      <c r="G48" s="1125"/>
      <c r="H48" s="1125"/>
      <c r="I48" s="1125"/>
      <c r="J48" s="1125"/>
      <c r="K48" s="1225"/>
      <c r="L48" s="1225"/>
    </row>
    <row r="49" spans="1:54" ht="27.95" customHeight="1">
      <c r="A49" s="35"/>
      <c r="B49" s="102">
        <v>4</v>
      </c>
      <c r="C49" s="1143"/>
      <c r="D49" s="1143"/>
      <c r="E49" s="1143"/>
      <c r="F49" s="1143"/>
      <c r="G49" s="1125"/>
      <c r="H49" s="1125"/>
      <c r="I49" s="1125"/>
      <c r="J49" s="1125"/>
      <c r="K49" s="1225"/>
      <c r="L49" s="1225"/>
    </row>
    <row r="50" spans="1:54" ht="27.95" customHeight="1">
      <c r="A50" s="35"/>
      <c r="B50" s="102">
        <v>5</v>
      </c>
      <c r="C50" s="1143"/>
      <c r="D50" s="1143"/>
      <c r="E50" s="1143"/>
      <c r="F50" s="1143"/>
      <c r="G50" s="1125"/>
      <c r="H50" s="1125"/>
      <c r="I50" s="1125"/>
      <c r="J50" s="1125"/>
      <c r="K50" s="1225"/>
      <c r="L50" s="1225"/>
    </row>
    <row r="51" spans="1:54" ht="18" customHeight="1">
      <c r="A51" s="88">
        <v>3</v>
      </c>
      <c r="B51" s="745" t="s">
        <v>955</v>
      </c>
      <c r="C51" s="745"/>
      <c r="D51" s="745"/>
      <c r="E51" s="745"/>
      <c r="F51" s="96"/>
    </row>
    <row r="52" spans="1:54" ht="67.5" customHeight="1">
      <c r="A52" s="35"/>
      <c r="B52" s="1218" t="s">
        <v>956</v>
      </c>
      <c r="C52" s="1218"/>
      <c r="D52" s="1218"/>
      <c r="E52" s="1218"/>
      <c r="F52" s="1218"/>
      <c r="G52" s="1218"/>
      <c r="H52" s="1218"/>
      <c r="I52" s="1218"/>
      <c r="J52" s="1218"/>
      <c r="K52" s="1218"/>
      <c r="L52" s="1218"/>
    </row>
    <row r="53" spans="1:54" ht="15">
      <c r="A53" s="35">
        <v>3.1</v>
      </c>
      <c r="B53" s="1228" t="s">
        <v>959</v>
      </c>
      <c r="C53" s="1228"/>
      <c r="D53" s="1228"/>
      <c r="E53" s="1228"/>
      <c r="F53" s="1228"/>
      <c r="G53" s="1228"/>
      <c r="H53" s="1228"/>
      <c r="I53" s="1228"/>
      <c r="J53" s="1228"/>
      <c r="K53" s="1228"/>
      <c r="L53" s="1228"/>
    </row>
    <row r="54" spans="1:54" s="24" customFormat="1" ht="35.25" customHeight="1">
      <c r="A54" s="35"/>
      <c r="B54" s="1108" t="s">
        <v>37</v>
      </c>
      <c r="C54" s="1108"/>
      <c r="D54" s="1108"/>
      <c r="E54" s="1075" t="s">
        <v>957</v>
      </c>
      <c r="F54" s="1226"/>
      <c r="G54" s="1226"/>
      <c r="H54" s="1076"/>
      <c r="I54" s="1108" t="s">
        <v>958</v>
      </c>
      <c r="J54" s="1108"/>
      <c r="K54" s="1108"/>
      <c r="L54" s="1108"/>
      <c r="M54" s="84"/>
      <c r="N54" s="84"/>
      <c r="O54" s="84"/>
      <c r="P54" s="84"/>
      <c r="Q54" s="84"/>
      <c r="R54" s="84"/>
      <c r="S54" s="84"/>
      <c r="T54" s="84"/>
      <c r="U54" s="84"/>
      <c r="V54" s="84"/>
      <c r="W54" s="84"/>
      <c r="X54" s="84"/>
      <c r="Y54" s="84"/>
      <c r="Z54" s="84"/>
      <c r="AA54" s="84"/>
      <c r="AB54" s="84"/>
      <c r="AC54" s="84"/>
      <c r="AD54" s="84"/>
      <c r="AE54" s="84"/>
      <c r="AF54" s="84"/>
      <c r="AG54" s="84"/>
      <c r="AH54" s="84"/>
      <c r="AI54" s="84"/>
      <c r="AJ54" s="84"/>
      <c r="AK54" s="84"/>
      <c r="AL54" s="84"/>
      <c r="AM54" s="84"/>
      <c r="AN54" s="84"/>
      <c r="AO54" s="84"/>
      <c r="AP54" s="84"/>
      <c r="AQ54" s="84"/>
      <c r="AR54" s="84"/>
      <c r="AS54" s="84"/>
      <c r="AT54" s="84"/>
      <c r="AU54" s="84"/>
      <c r="AV54" s="84"/>
      <c r="AW54" s="84"/>
      <c r="AX54" s="84"/>
      <c r="AY54" s="84"/>
      <c r="AZ54" s="84"/>
      <c r="BA54" s="84"/>
      <c r="BB54" s="84"/>
    </row>
    <row r="55" spans="1:54" ht="20.100000000000001" customHeight="1">
      <c r="A55" s="35"/>
      <c r="B55" s="1143"/>
      <c r="C55" s="1143"/>
      <c r="D55" s="1143"/>
      <c r="E55" s="1125"/>
      <c r="F55" s="1125"/>
      <c r="G55" s="1125"/>
      <c r="H55" s="1125"/>
      <c r="I55" s="1125"/>
      <c r="J55" s="1125"/>
      <c r="K55" s="1125"/>
      <c r="L55" s="1125"/>
    </row>
    <row r="56" spans="1:54" ht="20.100000000000001" customHeight="1">
      <c r="A56" s="35"/>
      <c r="B56" s="1143"/>
      <c r="C56" s="1143"/>
      <c r="D56" s="1143"/>
      <c r="E56" s="1125"/>
      <c r="F56" s="1125"/>
      <c r="G56" s="1125"/>
      <c r="H56" s="1125"/>
      <c r="I56" s="1125"/>
      <c r="J56" s="1125"/>
      <c r="K56" s="1125"/>
      <c r="L56" s="1125"/>
    </row>
    <row r="57" spans="1:54" ht="20.100000000000001" customHeight="1">
      <c r="A57" s="35"/>
      <c r="B57" s="1143"/>
      <c r="C57" s="1143"/>
      <c r="D57" s="1143"/>
      <c r="E57" s="1125"/>
      <c r="F57" s="1125"/>
      <c r="G57" s="1125"/>
      <c r="H57" s="1125"/>
      <c r="I57" s="1125"/>
      <c r="J57" s="1125"/>
      <c r="K57" s="1125"/>
      <c r="L57" s="1125"/>
    </row>
    <row r="58" spans="1:54" ht="20.100000000000001" customHeight="1">
      <c r="A58" s="35"/>
      <c r="B58" s="1143"/>
      <c r="C58" s="1143"/>
      <c r="D58" s="1143"/>
      <c r="E58" s="1125"/>
      <c r="F58" s="1125"/>
      <c r="G58" s="1125"/>
      <c r="H58" s="1125"/>
      <c r="I58" s="1125"/>
      <c r="J58" s="1125"/>
      <c r="K58" s="1125"/>
      <c r="L58" s="1125"/>
    </row>
    <row r="59" spans="1:54" ht="20.100000000000001" customHeight="1">
      <c r="A59" s="35"/>
      <c r="B59" s="1143"/>
      <c r="C59" s="1143"/>
      <c r="D59" s="1143"/>
      <c r="E59" s="1125"/>
      <c r="F59" s="1125"/>
      <c r="G59" s="1125"/>
      <c r="H59" s="1125"/>
      <c r="I59" s="1125"/>
      <c r="J59" s="1125"/>
      <c r="K59" s="1125"/>
      <c r="L59" s="1125"/>
    </row>
    <row r="60" spans="1:54" ht="20.100000000000001" customHeight="1">
      <c r="A60" s="35"/>
      <c r="B60" s="1143"/>
      <c r="C60" s="1143"/>
      <c r="D60" s="1143"/>
      <c r="E60" s="1125"/>
      <c r="F60" s="1125"/>
      <c r="G60" s="1125"/>
      <c r="H60" s="1125"/>
      <c r="I60" s="1125"/>
      <c r="J60" s="1125"/>
      <c r="K60" s="1125"/>
      <c r="L60" s="1125"/>
    </row>
    <row r="61" spans="1:54" ht="21" customHeight="1">
      <c r="A61" s="88">
        <v>4</v>
      </c>
      <c r="B61" s="97" t="s">
        <v>40</v>
      </c>
      <c r="D61" s="96"/>
      <c r="E61" s="96"/>
      <c r="F61" s="96"/>
    </row>
    <row r="62" spans="1:54" ht="18" customHeight="1">
      <c r="A62" s="98">
        <v>4.0999999999999996</v>
      </c>
      <c r="B62" s="1227" t="s">
        <v>41</v>
      </c>
      <c r="C62" s="1227"/>
      <c r="D62" s="1227"/>
      <c r="E62" s="1227"/>
      <c r="F62" s="1227"/>
      <c r="G62" s="1227"/>
      <c r="H62" s="1227"/>
      <c r="I62" s="1227"/>
      <c r="J62" s="1227"/>
      <c r="K62" s="1227"/>
      <c r="L62" s="1227"/>
    </row>
    <row r="63" spans="1:54" ht="67.5" customHeight="1">
      <c r="A63" s="35"/>
      <c r="B63" s="1218" t="s">
        <v>42</v>
      </c>
      <c r="C63" s="1218"/>
      <c r="D63" s="1218"/>
      <c r="E63" s="1218"/>
      <c r="F63" s="1218"/>
      <c r="G63" s="1218"/>
      <c r="H63" s="1218"/>
      <c r="I63" s="1218"/>
      <c r="J63" s="1218"/>
      <c r="K63" s="1218"/>
      <c r="L63" s="1218"/>
    </row>
    <row r="64" spans="1:54" s="24" customFormat="1" ht="35.25" customHeight="1">
      <c r="A64" s="35"/>
      <c r="B64" s="1108" t="s">
        <v>43</v>
      </c>
      <c r="C64" s="1108"/>
      <c r="D64" s="1108"/>
      <c r="E64" s="1075" t="s">
        <v>44</v>
      </c>
      <c r="F64" s="1226"/>
      <c r="G64" s="1226"/>
      <c r="H64" s="1076"/>
      <c r="I64" s="1108" t="s">
        <v>45</v>
      </c>
      <c r="J64" s="1108"/>
      <c r="K64" s="1108"/>
      <c r="L64" s="1108"/>
      <c r="M64" s="84"/>
      <c r="N64" s="84"/>
      <c r="O64" s="84"/>
      <c r="P64" s="84"/>
      <c r="Q64" s="84"/>
      <c r="R64" s="84"/>
      <c r="S64" s="84"/>
      <c r="T64" s="84"/>
      <c r="U64" s="84"/>
      <c r="V64" s="84"/>
      <c r="W64" s="84"/>
      <c r="X64" s="84"/>
      <c r="Y64" s="84"/>
      <c r="Z64" s="84"/>
      <c r="AA64" s="84"/>
      <c r="AB64" s="84"/>
      <c r="AC64" s="84"/>
      <c r="AD64" s="84"/>
      <c r="AE64" s="84"/>
      <c r="AF64" s="84"/>
      <c r="AG64" s="84"/>
      <c r="AH64" s="84"/>
      <c r="AI64" s="84"/>
      <c r="AJ64" s="84"/>
      <c r="AK64" s="84"/>
      <c r="AL64" s="84"/>
      <c r="AM64" s="84"/>
      <c r="AN64" s="84"/>
      <c r="AO64" s="84"/>
      <c r="AP64" s="84"/>
      <c r="AQ64" s="84"/>
      <c r="AR64" s="84"/>
      <c r="AS64" s="84"/>
      <c r="AT64" s="84"/>
      <c r="AU64" s="84"/>
      <c r="AV64" s="84"/>
      <c r="AW64" s="84"/>
      <c r="AX64" s="84"/>
      <c r="AY64" s="84"/>
      <c r="AZ64" s="84"/>
      <c r="BA64" s="84"/>
      <c r="BB64" s="84"/>
    </row>
    <row r="65" spans="1:54" ht="20.100000000000001" customHeight="1">
      <c r="A65" s="35"/>
      <c r="B65" s="1143"/>
      <c r="C65" s="1143"/>
      <c r="D65" s="1143"/>
      <c r="E65" s="1125"/>
      <c r="F65" s="1125"/>
      <c r="G65" s="1125"/>
      <c r="H65" s="1125"/>
      <c r="I65" s="1125"/>
      <c r="J65" s="1125"/>
      <c r="K65" s="1125"/>
      <c r="L65" s="1125"/>
    </row>
    <row r="66" spans="1:54" ht="20.100000000000001" customHeight="1">
      <c r="A66" s="35"/>
      <c r="B66" s="1143"/>
      <c r="C66" s="1143"/>
      <c r="D66" s="1143"/>
      <c r="E66" s="1125"/>
      <c r="F66" s="1125"/>
      <c r="G66" s="1125"/>
      <c r="H66" s="1125"/>
      <c r="I66" s="1125"/>
      <c r="J66" s="1125"/>
      <c r="K66" s="1125"/>
      <c r="L66" s="1125"/>
    </row>
    <row r="67" spans="1:54" ht="20.100000000000001" customHeight="1">
      <c r="A67" s="35"/>
      <c r="B67" s="1143"/>
      <c r="C67" s="1143"/>
      <c r="D67" s="1143"/>
      <c r="E67" s="1125"/>
      <c r="F67" s="1125"/>
      <c r="G67" s="1125"/>
      <c r="H67" s="1125"/>
      <c r="I67" s="1125"/>
      <c r="J67" s="1125"/>
      <c r="K67" s="1125"/>
      <c r="L67" s="1125"/>
    </row>
    <row r="68" spans="1:54" ht="20.100000000000001" customHeight="1">
      <c r="A68" s="35"/>
      <c r="B68" s="1143"/>
      <c r="C68" s="1143"/>
      <c r="D68" s="1143"/>
      <c r="E68" s="1125"/>
      <c r="F68" s="1125"/>
      <c r="G68" s="1125"/>
      <c r="H68" s="1125"/>
      <c r="I68" s="1125"/>
      <c r="J68" s="1125"/>
      <c r="K68" s="1125"/>
      <c r="L68" s="1125"/>
    </row>
    <row r="69" spans="1:54" ht="20.100000000000001" customHeight="1">
      <c r="A69" s="35"/>
      <c r="B69" s="1143"/>
      <c r="C69" s="1143"/>
      <c r="D69" s="1143"/>
      <c r="E69" s="1125"/>
      <c r="F69" s="1125"/>
      <c r="G69" s="1125"/>
      <c r="H69" s="1125"/>
      <c r="I69" s="1125"/>
      <c r="J69" s="1125"/>
      <c r="K69" s="1125"/>
      <c r="L69" s="1125"/>
    </row>
    <row r="70" spans="1:54" ht="20.100000000000001" customHeight="1">
      <c r="A70" s="35"/>
      <c r="B70" s="1143"/>
      <c r="C70" s="1143"/>
      <c r="D70" s="1143"/>
      <c r="E70" s="1125"/>
      <c r="F70" s="1125"/>
      <c r="G70" s="1125"/>
      <c r="H70" s="1125"/>
      <c r="I70" s="1125"/>
      <c r="J70" s="1125"/>
      <c r="K70" s="1125"/>
      <c r="L70" s="1125"/>
    </row>
    <row r="71" spans="1:54" s="24" customFormat="1" ht="20.100000000000001" customHeight="1">
      <c r="A71" s="32">
        <v>4.2</v>
      </c>
      <c r="B71" s="32" t="s">
        <v>46</v>
      </c>
      <c r="C71" s="99"/>
      <c r="D71" s="99"/>
      <c r="E71" s="99"/>
      <c r="F71" s="99"/>
      <c r="M71" s="84"/>
      <c r="N71" s="84"/>
      <c r="O71" s="84"/>
      <c r="P71" s="84"/>
      <c r="Q71" s="84"/>
      <c r="R71" s="84"/>
      <c r="S71" s="84"/>
      <c r="T71" s="84"/>
      <c r="U71" s="84"/>
      <c r="V71" s="84"/>
      <c r="W71" s="84"/>
      <c r="X71" s="84"/>
      <c r="Y71" s="84"/>
      <c r="Z71" s="84"/>
      <c r="AA71" s="84"/>
      <c r="AB71" s="84"/>
      <c r="AC71" s="84"/>
      <c r="AD71" s="84"/>
      <c r="AE71" s="84"/>
      <c r="AF71" s="84"/>
      <c r="AG71" s="84"/>
      <c r="AH71" s="84"/>
      <c r="AI71" s="84"/>
      <c r="AJ71" s="84"/>
      <c r="AK71" s="84"/>
      <c r="AL71" s="84"/>
      <c r="AM71" s="84"/>
      <c r="AN71" s="84"/>
      <c r="AO71" s="84"/>
      <c r="AP71" s="84"/>
      <c r="AQ71" s="84"/>
      <c r="AR71" s="84"/>
      <c r="AS71" s="84"/>
      <c r="AT71" s="84"/>
      <c r="AU71" s="84"/>
      <c r="AV71" s="84"/>
      <c r="AW71" s="84"/>
      <c r="AX71" s="84"/>
      <c r="AY71" s="84"/>
      <c r="AZ71" s="84"/>
      <c r="BA71" s="84"/>
      <c r="BB71" s="84"/>
    </row>
    <row r="72" spans="1:54" s="24" customFormat="1" ht="20.100000000000001" customHeight="1">
      <c r="A72" s="32"/>
      <c r="B72" s="32"/>
      <c r="C72" s="99"/>
      <c r="D72" s="99"/>
      <c r="E72" s="99"/>
      <c r="F72" s="99"/>
      <c r="K72" s="103" t="s">
        <v>113</v>
      </c>
      <c r="L72" s="104"/>
      <c r="M72" s="84"/>
      <c r="N72" s="84"/>
      <c r="O72" s="84"/>
      <c r="P72" s="84"/>
      <c r="Q72" s="84"/>
      <c r="R72" s="84"/>
      <c r="S72" s="84"/>
      <c r="T72" s="84"/>
      <c r="U72" s="84"/>
      <c r="V72" s="84"/>
      <c r="W72" s="84"/>
      <c r="X72" s="84"/>
      <c r="Y72" s="84"/>
      <c r="Z72" s="84"/>
      <c r="AA72" s="84"/>
      <c r="AB72" s="84"/>
      <c r="AC72" s="84"/>
      <c r="AD72" s="84"/>
      <c r="AE72" s="84"/>
      <c r="AF72" s="84"/>
      <c r="AG72" s="84"/>
      <c r="AH72" s="84"/>
      <c r="AI72" s="84"/>
      <c r="AJ72" s="84"/>
      <c r="AK72" s="84"/>
      <c r="AL72" s="84"/>
      <c r="AM72" s="84"/>
      <c r="AN72" s="84"/>
      <c r="AO72" s="84"/>
      <c r="AP72" s="84"/>
      <c r="AQ72" s="84"/>
      <c r="AR72" s="84"/>
      <c r="AS72" s="84"/>
      <c r="AT72" s="84"/>
      <c r="AU72" s="84"/>
      <c r="AV72" s="84"/>
      <c r="AW72" s="84"/>
      <c r="AX72" s="84"/>
      <c r="AY72" s="84"/>
      <c r="AZ72" s="84"/>
      <c r="BA72" s="84"/>
      <c r="BB72" s="84"/>
    </row>
    <row r="73" spans="1:54" s="24" customFormat="1" ht="20.100000000000001" customHeight="1">
      <c r="A73" s="32"/>
      <c r="B73" s="46" t="s">
        <v>111</v>
      </c>
      <c r="C73" s="1108" t="s">
        <v>112</v>
      </c>
      <c r="D73" s="1108"/>
      <c r="E73" s="1108"/>
      <c r="F73" s="1108"/>
      <c r="G73" s="1108"/>
      <c r="H73" s="1075" t="s">
        <v>47</v>
      </c>
      <c r="I73" s="1226"/>
      <c r="J73" s="1226"/>
      <c r="K73" s="1226"/>
      <c r="L73" s="1076"/>
      <c r="M73" s="84"/>
      <c r="N73" s="84"/>
      <c r="O73" s="84"/>
      <c r="P73" s="84"/>
      <c r="Q73" s="84"/>
      <c r="R73" s="84"/>
      <c r="S73" s="84"/>
      <c r="T73" s="84"/>
      <c r="U73" s="84"/>
      <c r="V73" s="84"/>
      <c r="W73" s="84"/>
      <c r="X73" s="84"/>
      <c r="Y73" s="84"/>
      <c r="Z73" s="84"/>
      <c r="AA73" s="84"/>
      <c r="AB73" s="84"/>
      <c r="AC73" s="84"/>
      <c r="AD73" s="84"/>
      <c r="AE73" s="84"/>
      <c r="AF73" s="84"/>
      <c r="AG73" s="84"/>
      <c r="AH73" s="84"/>
      <c r="AI73" s="84"/>
      <c r="AJ73" s="84"/>
      <c r="AK73" s="84"/>
      <c r="AL73" s="84"/>
      <c r="AM73" s="84"/>
      <c r="AN73" s="84"/>
      <c r="AO73" s="84"/>
      <c r="AP73" s="84"/>
      <c r="AQ73" s="84"/>
      <c r="AR73" s="84"/>
      <c r="AS73" s="84"/>
      <c r="AT73" s="84"/>
      <c r="AU73" s="84"/>
      <c r="AV73" s="84"/>
      <c r="AW73" s="84"/>
      <c r="AX73" s="84"/>
      <c r="AY73" s="84"/>
      <c r="AZ73" s="84"/>
      <c r="BA73" s="84"/>
      <c r="BB73" s="84"/>
    </row>
    <row r="74" spans="1:54" s="158" customFormat="1" ht="33" customHeight="1">
      <c r="A74" s="38"/>
      <c r="B74" s="91"/>
      <c r="C74" s="87" t="s">
        <v>519</v>
      </c>
      <c r="D74" s="87" t="s">
        <v>518</v>
      </c>
      <c r="E74" s="87" t="s">
        <v>0</v>
      </c>
      <c r="F74" s="87" t="s">
        <v>182</v>
      </c>
      <c r="G74" s="87" t="s">
        <v>181</v>
      </c>
      <c r="H74" s="87" t="s">
        <v>520</v>
      </c>
      <c r="I74" s="87" t="s">
        <v>525</v>
      </c>
      <c r="J74" s="87" t="s">
        <v>526</v>
      </c>
      <c r="K74" s="87" t="s">
        <v>552</v>
      </c>
      <c r="L74" s="87" t="s">
        <v>658</v>
      </c>
      <c r="M74" s="157"/>
      <c r="N74" s="157"/>
      <c r="O74" s="157"/>
      <c r="P74" s="157"/>
      <c r="Q74" s="157"/>
      <c r="R74" s="157"/>
      <c r="S74" s="157"/>
      <c r="T74" s="157"/>
      <c r="U74" s="157"/>
      <c r="V74" s="157"/>
      <c r="W74" s="157"/>
      <c r="X74" s="157"/>
      <c r="Y74" s="157"/>
      <c r="Z74" s="157"/>
      <c r="AA74" s="157"/>
      <c r="AB74" s="157"/>
      <c r="AC74" s="157"/>
      <c r="AD74" s="157"/>
      <c r="AE74" s="157"/>
      <c r="AF74" s="157"/>
      <c r="AG74" s="157"/>
      <c r="AH74" s="157"/>
      <c r="AI74" s="157"/>
      <c r="AJ74" s="157"/>
      <c r="AK74" s="157"/>
      <c r="AL74" s="157"/>
      <c r="AM74" s="157"/>
      <c r="AN74" s="157"/>
      <c r="AO74" s="157"/>
      <c r="AP74" s="157"/>
      <c r="AQ74" s="157"/>
      <c r="AR74" s="157"/>
      <c r="AS74" s="157"/>
      <c r="AT74" s="157"/>
      <c r="AU74" s="157"/>
      <c r="AV74" s="157"/>
      <c r="AW74" s="157"/>
      <c r="AX74" s="157"/>
      <c r="AY74" s="157"/>
      <c r="AZ74" s="157"/>
      <c r="BA74" s="157"/>
      <c r="BB74" s="157"/>
    </row>
    <row r="75" spans="1:54" s="24" customFormat="1" ht="33" customHeight="1">
      <c r="A75" s="32"/>
      <c r="B75" s="91" t="s">
        <v>114</v>
      </c>
      <c r="C75" s="159"/>
      <c r="D75" s="159"/>
      <c r="E75" s="159"/>
      <c r="F75" s="159"/>
      <c r="G75" s="159"/>
      <c r="H75" s="159"/>
      <c r="I75" s="159"/>
      <c r="J75" s="159"/>
      <c r="K75" s="159"/>
      <c r="L75" s="159"/>
      <c r="M75" s="84"/>
      <c r="N75" s="84"/>
      <c r="O75" s="84"/>
      <c r="P75" s="84"/>
      <c r="Q75" s="84"/>
      <c r="R75" s="84"/>
      <c r="S75" s="84"/>
      <c r="T75" s="84"/>
      <c r="U75" s="84"/>
      <c r="V75" s="84"/>
      <c r="W75" s="84"/>
      <c r="X75" s="84"/>
      <c r="Y75" s="84"/>
      <c r="Z75" s="84"/>
      <c r="AA75" s="84"/>
      <c r="AB75" s="84"/>
      <c r="AC75" s="84"/>
      <c r="AD75" s="84"/>
      <c r="AE75" s="84"/>
      <c r="AF75" s="84"/>
      <c r="AG75" s="84"/>
      <c r="AH75" s="84"/>
      <c r="AI75" s="84"/>
      <c r="AJ75" s="84"/>
      <c r="AK75" s="84"/>
      <c r="AL75" s="84"/>
      <c r="AM75" s="84"/>
      <c r="AN75" s="84"/>
      <c r="AO75" s="84"/>
      <c r="AP75" s="84"/>
      <c r="AQ75" s="84"/>
      <c r="AR75" s="84"/>
      <c r="AS75" s="84"/>
      <c r="AT75" s="84"/>
      <c r="AU75" s="84"/>
      <c r="AV75" s="84"/>
      <c r="AW75" s="84"/>
      <c r="AX75" s="84"/>
      <c r="AY75" s="84"/>
      <c r="AZ75" s="84"/>
      <c r="BA75" s="84"/>
      <c r="BB75" s="84"/>
    </row>
    <row r="76" spans="1:54" s="24" customFormat="1" ht="33" customHeight="1">
      <c r="A76" s="32"/>
      <c r="B76" s="91" t="s">
        <v>115</v>
      </c>
      <c r="C76" s="159"/>
      <c r="D76" s="159"/>
      <c r="E76" s="159"/>
      <c r="F76" s="159"/>
      <c r="G76" s="159"/>
      <c r="H76" s="159"/>
      <c r="I76" s="159"/>
      <c r="J76" s="159"/>
      <c r="K76" s="159"/>
      <c r="L76" s="159"/>
      <c r="M76" s="84"/>
      <c r="N76" s="84"/>
      <c r="O76" s="84"/>
      <c r="P76" s="84"/>
      <c r="Q76" s="84"/>
      <c r="R76" s="84"/>
      <c r="S76" s="84"/>
      <c r="T76" s="84"/>
      <c r="U76" s="84"/>
      <c r="V76" s="84"/>
      <c r="W76" s="84"/>
      <c r="X76" s="84"/>
      <c r="Y76" s="84"/>
      <c r="Z76" s="84"/>
      <c r="AA76" s="84"/>
      <c r="AB76" s="84"/>
      <c r="AC76" s="84"/>
      <c r="AD76" s="84"/>
      <c r="AE76" s="84"/>
      <c r="AF76" s="84"/>
      <c r="AG76" s="84"/>
      <c r="AH76" s="84"/>
      <c r="AI76" s="84"/>
      <c r="AJ76" s="84"/>
      <c r="AK76" s="84"/>
      <c r="AL76" s="84"/>
      <c r="AM76" s="84"/>
      <c r="AN76" s="84"/>
      <c r="AO76" s="84"/>
      <c r="AP76" s="84"/>
      <c r="AQ76" s="84"/>
      <c r="AR76" s="84"/>
      <c r="AS76" s="84"/>
      <c r="AT76" s="84"/>
      <c r="AU76" s="84"/>
      <c r="AV76" s="84"/>
      <c r="AW76" s="84"/>
      <c r="AX76" s="84"/>
      <c r="AY76" s="84"/>
      <c r="AZ76" s="84"/>
      <c r="BA76" s="84"/>
      <c r="BB76" s="84"/>
    </row>
    <row r="77" spans="1:54" s="24" customFormat="1" ht="33" customHeight="1">
      <c r="A77" s="32"/>
      <c r="B77" s="91" t="s">
        <v>118</v>
      </c>
      <c r="C77" s="159"/>
      <c r="D77" s="159"/>
      <c r="E77" s="159"/>
      <c r="F77" s="159"/>
      <c r="G77" s="159"/>
      <c r="H77" s="159"/>
      <c r="I77" s="159"/>
      <c r="J77" s="159"/>
      <c r="K77" s="159"/>
      <c r="L77" s="159"/>
      <c r="M77" s="84"/>
      <c r="N77" s="84"/>
      <c r="O77" s="84"/>
      <c r="P77" s="84"/>
      <c r="Q77" s="84"/>
      <c r="R77" s="84"/>
      <c r="S77" s="84"/>
      <c r="T77" s="84"/>
      <c r="U77" s="84"/>
      <c r="V77" s="84"/>
      <c r="W77" s="84"/>
      <c r="X77" s="84"/>
      <c r="Y77" s="84"/>
      <c r="Z77" s="84"/>
      <c r="AA77" s="84"/>
      <c r="AB77" s="84"/>
      <c r="AC77" s="84"/>
      <c r="AD77" s="84"/>
      <c r="AE77" s="84"/>
      <c r="AF77" s="84"/>
      <c r="AG77" s="84"/>
      <c r="AH77" s="84"/>
      <c r="AI77" s="84"/>
      <c r="AJ77" s="84"/>
      <c r="AK77" s="84"/>
      <c r="AL77" s="84"/>
      <c r="AM77" s="84"/>
      <c r="AN77" s="84"/>
      <c r="AO77" s="84"/>
      <c r="AP77" s="84"/>
      <c r="AQ77" s="84"/>
      <c r="AR77" s="84"/>
      <c r="AS77" s="84"/>
      <c r="AT77" s="84"/>
      <c r="AU77" s="84"/>
      <c r="AV77" s="84"/>
      <c r="AW77" s="84"/>
      <c r="AX77" s="84"/>
      <c r="AY77" s="84"/>
      <c r="AZ77" s="84"/>
      <c r="BA77" s="84"/>
      <c r="BB77" s="84"/>
    </row>
    <row r="78" spans="1:54" s="24" customFormat="1" ht="33" customHeight="1">
      <c r="A78" s="32"/>
      <c r="B78" s="91" t="s">
        <v>119</v>
      </c>
      <c r="C78" s="159"/>
      <c r="D78" s="159"/>
      <c r="E78" s="159"/>
      <c r="F78" s="159"/>
      <c r="G78" s="159"/>
      <c r="H78" s="159"/>
      <c r="I78" s="159"/>
      <c r="J78" s="159"/>
      <c r="K78" s="159"/>
      <c r="L78" s="159"/>
      <c r="M78" s="84"/>
      <c r="N78" s="84"/>
      <c r="O78" s="84"/>
      <c r="P78" s="84"/>
      <c r="Q78" s="84"/>
      <c r="R78" s="84"/>
      <c r="S78" s="84"/>
      <c r="T78" s="84"/>
      <c r="U78" s="84"/>
      <c r="V78" s="84"/>
      <c r="W78" s="84"/>
      <c r="X78" s="84"/>
      <c r="Y78" s="84"/>
      <c r="Z78" s="84"/>
      <c r="AA78" s="84"/>
      <c r="AB78" s="84"/>
      <c r="AC78" s="84"/>
      <c r="AD78" s="84"/>
      <c r="AE78" s="84"/>
      <c r="AF78" s="84"/>
      <c r="AG78" s="84"/>
      <c r="AH78" s="84"/>
      <c r="AI78" s="84"/>
      <c r="AJ78" s="84"/>
      <c r="AK78" s="84"/>
      <c r="AL78" s="84"/>
      <c r="AM78" s="84"/>
      <c r="AN78" s="84"/>
      <c r="AO78" s="84"/>
      <c r="AP78" s="84"/>
      <c r="AQ78" s="84"/>
      <c r="AR78" s="84"/>
      <c r="AS78" s="84"/>
      <c r="AT78" s="84"/>
      <c r="AU78" s="84"/>
      <c r="AV78" s="84"/>
      <c r="AW78" s="84"/>
      <c r="AX78" s="84"/>
      <c r="AY78" s="84"/>
      <c r="AZ78" s="84"/>
      <c r="BA78" s="84"/>
      <c r="BB78" s="84"/>
    </row>
    <row r="79" spans="1:54" s="24" customFormat="1" ht="33" customHeight="1">
      <c r="A79" s="32"/>
      <c r="B79" s="91" t="s">
        <v>120</v>
      </c>
      <c r="C79" s="159"/>
      <c r="D79" s="159"/>
      <c r="E79" s="159"/>
      <c r="F79" s="159"/>
      <c r="G79" s="159"/>
      <c r="H79" s="159"/>
      <c r="I79" s="159"/>
      <c r="J79" s="159"/>
      <c r="K79" s="159"/>
      <c r="L79" s="159"/>
      <c r="M79" s="84"/>
      <c r="N79" s="84"/>
      <c r="O79" s="84"/>
      <c r="P79" s="84"/>
      <c r="Q79" s="84"/>
      <c r="R79" s="84"/>
      <c r="S79" s="84"/>
      <c r="T79" s="84"/>
      <c r="U79" s="84"/>
      <c r="V79" s="84"/>
      <c r="W79" s="84"/>
      <c r="X79" s="84"/>
      <c r="Y79" s="84"/>
      <c r="Z79" s="84"/>
      <c r="AA79" s="84"/>
      <c r="AB79" s="84"/>
      <c r="AC79" s="84"/>
      <c r="AD79" s="84"/>
      <c r="AE79" s="84"/>
      <c r="AF79" s="84"/>
      <c r="AG79" s="84"/>
      <c r="AH79" s="84"/>
      <c r="AI79" s="84"/>
      <c r="AJ79" s="84"/>
      <c r="AK79" s="84"/>
      <c r="AL79" s="84"/>
      <c r="AM79" s="84"/>
      <c r="AN79" s="84"/>
      <c r="AO79" s="84"/>
      <c r="AP79" s="84"/>
      <c r="AQ79" s="84"/>
      <c r="AR79" s="84"/>
      <c r="AS79" s="84"/>
      <c r="AT79" s="84"/>
      <c r="AU79" s="84"/>
      <c r="AV79" s="84"/>
      <c r="AW79" s="84"/>
      <c r="AX79" s="84"/>
      <c r="AY79" s="84"/>
      <c r="AZ79" s="84"/>
      <c r="BA79" s="84"/>
      <c r="BB79" s="84"/>
    </row>
    <row r="80" spans="1:54" s="24" customFormat="1" ht="33" customHeight="1">
      <c r="A80" s="32"/>
      <c r="B80" s="91" t="s">
        <v>121</v>
      </c>
      <c r="C80" s="159"/>
      <c r="D80" s="159"/>
      <c r="E80" s="159"/>
      <c r="F80" s="159"/>
      <c r="G80" s="159"/>
      <c r="H80" s="159"/>
      <c r="I80" s="159"/>
      <c r="J80" s="159"/>
      <c r="K80" s="159"/>
      <c r="L80" s="159"/>
      <c r="M80" s="84"/>
      <c r="N80" s="84"/>
      <c r="O80" s="84"/>
      <c r="P80" s="84"/>
      <c r="Q80" s="84"/>
      <c r="R80" s="84"/>
      <c r="S80" s="84"/>
      <c r="T80" s="84"/>
      <c r="U80" s="84"/>
      <c r="V80" s="84"/>
      <c r="W80" s="84"/>
      <c r="X80" s="84"/>
      <c r="Y80" s="84"/>
      <c r="Z80" s="84"/>
      <c r="AA80" s="84"/>
      <c r="AB80" s="84"/>
      <c r="AC80" s="84"/>
      <c r="AD80" s="84"/>
      <c r="AE80" s="84"/>
      <c r="AF80" s="84"/>
      <c r="AG80" s="84"/>
      <c r="AH80" s="84"/>
      <c r="AI80" s="84"/>
      <c r="AJ80" s="84"/>
      <c r="AK80" s="84"/>
      <c r="AL80" s="84"/>
      <c r="AM80" s="84"/>
      <c r="AN80" s="84"/>
      <c r="AO80" s="84"/>
      <c r="AP80" s="84"/>
      <c r="AQ80" s="84"/>
      <c r="AR80" s="84"/>
      <c r="AS80" s="84"/>
      <c r="AT80" s="84"/>
      <c r="AU80" s="84"/>
      <c r="AV80" s="84"/>
      <c r="AW80" s="84"/>
      <c r="AX80" s="84"/>
      <c r="AY80" s="84"/>
      <c r="AZ80" s="84"/>
      <c r="BA80" s="84"/>
      <c r="BB80" s="84"/>
    </row>
    <row r="81" spans="1:12" ht="20.100000000000001" customHeight="1">
      <c r="A81" s="100"/>
      <c r="B81" s="100"/>
      <c r="C81" s="101"/>
      <c r="D81" s="101"/>
      <c r="E81" s="101"/>
      <c r="F81" s="101"/>
    </row>
    <row r="82" spans="1:12" ht="45.75" customHeight="1">
      <c r="A82" s="311">
        <v>5</v>
      </c>
      <c r="B82" s="1232" t="s">
        <v>524</v>
      </c>
      <c r="C82" s="1232"/>
      <c r="D82" s="1232"/>
      <c r="E82" s="1232"/>
      <c r="F82" s="1232"/>
      <c r="G82" s="1232"/>
      <c r="H82" s="1216" t="s">
        <v>58</v>
      </c>
      <c r="I82" s="1216"/>
      <c r="J82" s="1216"/>
      <c r="K82" s="1216"/>
      <c r="L82" s="1216"/>
    </row>
    <row r="83" spans="1:12">
      <c r="A83" s="51"/>
      <c r="B83" s="1218"/>
      <c r="C83" s="1218"/>
      <c r="D83" s="1218"/>
      <c r="E83" s="1218"/>
      <c r="F83" s="1218"/>
      <c r="G83" s="1218"/>
      <c r="H83" s="1218"/>
      <c r="I83" s="1218"/>
      <c r="J83" s="1218"/>
      <c r="K83" s="1218"/>
      <c r="L83" s="1218"/>
    </row>
    <row r="84" spans="1:12" ht="20.100000000000001" customHeight="1">
      <c r="A84" s="100"/>
      <c r="B84" s="100"/>
      <c r="C84" s="101"/>
      <c r="D84" s="101"/>
      <c r="E84" s="101"/>
      <c r="F84" s="101"/>
    </row>
    <row r="85" spans="1:12" ht="24" customHeight="1">
      <c r="A85" s="100"/>
      <c r="B85" s="100"/>
      <c r="C85" s="101"/>
      <c r="D85" s="101"/>
      <c r="E85" s="101"/>
      <c r="F85" s="25"/>
      <c r="G85" s="57"/>
    </row>
    <row r="86" spans="1:12" ht="24" customHeight="1">
      <c r="A86" s="36" t="s">
        <v>7</v>
      </c>
      <c r="B86" s="1229" t="str">
        <f>'Attach 3(JV)'!B24</f>
        <v>--</v>
      </c>
      <c r="C86" s="1229"/>
      <c r="D86" s="1229"/>
      <c r="E86" s="25"/>
      <c r="G86" s="57" t="s">
        <v>5</v>
      </c>
      <c r="H86" s="1230" t="str">
        <f>'Attach 3(JV)'!E24</f>
        <v/>
      </c>
      <c r="I86" s="1231"/>
      <c r="J86" s="1231"/>
      <c r="K86" s="1231"/>
      <c r="L86" s="1231"/>
    </row>
    <row r="87" spans="1:12" ht="24" customHeight="1">
      <c r="A87" s="36" t="s">
        <v>8</v>
      </c>
      <c r="B87" s="1070" t="str">
        <f>'Attach 3(JV)'!B25</f>
        <v/>
      </c>
      <c r="C87" s="1070"/>
      <c r="D87" s="1070"/>
      <c r="E87" s="25"/>
      <c r="G87" s="57" t="s">
        <v>6</v>
      </c>
      <c r="H87" s="1230" t="str">
        <f>'Attach 3(JV)'!E25</f>
        <v/>
      </c>
      <c r="I87" s="1231"/>
      <c r="J87" s="1231"/>
      <c r="K87" s="1231"/>
      <c r="L87" s="1231"/>
    </row>
  </sheetData>
  <sheetProtection password="CB10" sheet="1" objects="1" scenarios="1" formatColumns="0" formatRows="0" selectLockedCells="1"/>
  <customSheetViews>
    <customSheetView guid="{C1218C05-AE11-4FF9-BD19-E4DE5F50EED5}" scale="140" showPageBreaks="1" showGridLines="0" zeroValues="0" printArea="1" view="pageBreakPreview" topLeftCell="A82">
      <selection activeCell="G80" sqref="G80"/>
      <rowBreaks count="2" manualBreakCount="2">
        <brk id="23" max="11" man="1"/>
        <brk id="49" max="11" man="1"/>
      </rowBreaks>
      <pageMargins left="0.63" right="0.42" top="0.57999999999999996" bottom="0.6" header="0.34" footer="0.35"/>
      <pageSetup scale="95" orientation="portrait" r:id="rId1"/>
      <headerFooter alignWithMargins="0">
        <oddFooter>&amp;R&amp;"Book Antiqua,Bold"&amp;8 Page &amp;P of &amp;N</oddFooter>
      </headerFooter>
    </customSheetView>
    <customSheetView guid="{4A390C3D-A443-4E7C-96F7-00F9D8821C75}" scale="140" showPageBreaks="1" showGridLines="0" zeroValues="0" printArea="1" view="pageBreakPreview">
      <selection activeCell="H21" sqref="H21:L21"/>
      <rowBreaks count="2" manualBreakCount="2">
        <brk id="23" max="11" man="1"/>
        <brk id="49" max="11" man="1"/>
      </rowBreaks>
      <pageMargins left="0.63" right="0.42" top="0.57999999999999996" bottom="0.6" header="0.34" footer="0.35"/>
      <pageSetup scale="95" orientation="portrait" r:id="rId2"/>
      <headerFooter alignWithMargins="0">
        <oddFooter>&amp;R&amp;"Book Antiqua,Bold"&amp;8 Page &amp;P of &amp;N</oddFooter>
      </headerFooter>
    </customSheetView>
    <customSheetView guid="{5476C51C-4037-4B28-A818-10D7CDF0C66A}" scale="140" showPageBreaks="1" showGridLines="0" zeroValues="0" printArea="1" view="pageBreakPreview" topLeftCell="A10">
      <selection activeCell="H21" sqref="H21:L21"/>
      <rowBreaks count="2" manualBreakCount="2">
        <brk id="23" max="11" man="1"/>
        <brk id="49" max="11" man="1"/>
      </rowBreaks>
      <pageMargins left="0.63" right="0.42" top="0.57999999999999996" bottom="0.6" header="0.34" footer="0.35"/>
      <pageSetup scale="95" orientation="portrait" r:id="rId3"/>
      <headerFooter alignWithMargins="0">
        <oddFooter>&amp;R&amp;"Book Antiqua,Bold"&amp;8 Page &amp;P of &amp;N</oddFooter>
      </headerFooter>
    </customSheetView>
    <customSheetView guid="{F55A58F6-8771-45A6-8050-8FCA02572CBD}" scale="140" showPageBreaks="1" showGridLines="0" zeroValues="0" printArea="1" view="pageBreakPreview" topLeftCell="A13">
      <selection activeCell="H21" sqref="H21:L21"/>
      <rowBreaks count="2" manualBreakCount="2">
        <brk id="23" max="11" man="1"/>
        <brk id="49" max="11" man="1"/>
      </rowBreaks>
      <pageMargins left="0.63" right="0.42" top="0.57999999999999996" bottom="0.6" header="0.34" footer="0.35"/>
      <pageSetup scale="95" orientation="portrait" r:id="rId4"/>
      <headerFooter alignWithMargins="0">
        <oddFooter>&amp;R&amp;"Book Antiqua,Bold"&amp;8 Page &amp;P of &amp;N</oddFooter>
      </headerFooter>
    </customSheetView>
    <customSheetView guid="{A8583C01-5E6A-4469-ADCA-440E12AA8084}" scale="140" showPageBreaks="1" showGridLines="0" zeroValues="0" printArea="1" view="pageBreakPreview" topLeftCell="A13">
      <selection activeCell="H21" sqref="H21:L21"/>
      <rowBreaks count="2" manualBreakCount="2">
        <brk id="23" max="11" man="1"/>
        <brk id="49" max="11" man="1"/>
      </rowBreaks>
      <pageMargins left="0.63" right="0.42" top="0.57999999999999996" bottom="0.6" header="0.34" footer="0.35"/>
      <pageSetup scale="95" orientation="portrait" r:id="rId5"/>
      <headerFooter alignWithMargins="0">
        <oddFooter>&amp;R&amp;"Book Antiqua,Bold"&amp;8 Page &amp;P of &amp;N</oddFooter>
      </headerFooter>
    </customSheetView>
    <customSheetView guid="{05855B4F-D61E-4C97-B759-B2F96767F6F8}" showPageBreaks="1" showGridLines="0" zeroValues="0" printArea="1" view="pageBreakPreview">
      <selection activeCell="H21" sqref="H21:L21"/>
      <rowBreaks count="3" manualBreakCount="3">
        <brk id="21" max="11" man="1"/>
        <brk id="23" max="11" man="1"/>
        <brk id="49" max="11" man="1"/>
      </rowBreaks>
      <pageMargins left="0.63" right="0.42" top="0.57999999999999996" bottom="0.6" header="0.34" footer="0.35"/>
      <pageSetup scale="95" orientation="portrait" r:id="rId6"/>
      <headerFooter alignWithMargins="0">
        <oddFooter>&amp;R&amp;"Book Antiqua,Bold"&amp;8 Page &amp;P of &amp;N</oddFooter>
      </headerFooter>
    </customSheetView>
    <customSheetView guid="{82E8A0F5-0020-4355-95CF-28601763A783}" showPageBreaks="1" showGridLines="0" zeroValues="0" printArea="1" view="pageBreakPreview" topLeftCell="A58">
      <selection activeCell="C66" sqref="C66"/>
      <rowBreaks count="3" manualBreakCount="3">
        <brk id="23" max="11" man="1"/>
        <brk id="25" max="11" man="1"/>
        <brk id="50" max="16383" man="1"/>
      </rowBreaks>
      <pageMargins left="0.63" right="0.42" top="0.57999999999999996" bottom="0.6" header="0.34" footer="0.35"/>
      <pageSetup scale="98" orientation="portrait" r:id="rId7"/>
      <headerFooter alignWithMargins="0">
        <oddFooter>&amp;R&amp;"Book Antiqua,Bold"&amp;8 Page &amp;P of &amp;N</oddFooter>
      </headerFooter>
    </customSheetView>
    <customSheetView guid="{340562B9-6CEE-4962-8D7D-CA1C6778F52C}"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8"/>
      <headerFooter alignWithMargins="0">
        <oddFooter>&amp;R&amp;"Book Antiqua,Bold"&amp;8 Page &amp;P of &amp;N</oddFooter>
      </headerFooter>
    </customSheetView>
    <customSheetView guid="{38BECF6E-1A53-4F98-87B9-44F2C5F77E08}" showPageBreaks="1" showGridLines="0" zeroValues="0" printArea="1" view="pageBreakPreview" topLeftCell="A19">
      <selection activeCell="D28" sqref="D28:L28"/>
      <rowBreaks count="2" manualBreakCount="2">
        <brk id="25" max="11" man="1"/>
        <brk id="50" max="16383" man="1"/>
      </rowBreaks>
      <pageMargins left="0.63" right="0.42" top="0.57999999999999996" bottom="0.6" header="0.34" footer="0.35"/>
      <pageSetup scale="98" orientation="portrait" r:id="rId9"/>
      <headerFooter alignWithMargins="0">
        <oddFooter>&amp;R&amp;"Book Antiqua,Bold"&amp;8 Page &amp;P of &amp;N</oddFooter>
      </headerFooter>
    </customSheetView>
    <customSheetView guid="{8E3ED18F-7B8F-4A1C-969D-A70DC3B696C3}"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10"/>
      <headerFooter alignWithMargins="0">
        <oddFooter>&amp;R&amp;"Book Antiqua,Bold"&amp;8 Page &amp;P of &amp;N</oddFooter>
      </headerFooter>
    </customSheetView>
    <customSheetView guid="{477F7E43-D393-45BA-B99B-D838E4629B5D}"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11"/>
      <headerFooter alignWithMargins="0">
        <oddFooter>&amp;R&amp;"Book Antiqua,Bold"&amp;8 Page &amp;P of &amp;N</oddFooter>
      </headerFooter>
    </customSheetView>
    <customSheetView guid="{240327DD-375F-45D4-BA52-89AFD79FE6A1}" showPageBreaks="1" showGridLines="0" zeroValues="0" printArea="1" view="pageBreakPreview" topLeftCell="A16">
      <selection activeCell="D68" sqref="D68"/>
      <rowBreaks count="2" manualBreakCount="2">
        <brk id="25" max="11" man="1"/>
        <brk id="50" max="16383" man="1"/>
      </rowBreaks>
      <pageMargins left="0.63" right="0.42" top="0.57999999999999996" bottom="0.6" header="0.34" footer="0.35"/>
      <pageSetup scale="98" orientation="portrait" r:id="rId12"/>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63" right="0.42" top="0.57999999999999996" bottom="0.6" header="0.34" footer="0.35"/>
      <pageSetup orientation="portrait" r:id="rId13"/>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63" right="0.42" top="0.57999999999999996" bottom="0.6" header="0.34" footer="0.35"/>
      <pageSetup orientation="portrait" r:id="rId14"/>
      <headerFooter alignWithMargins="0">
        <oddFooter>&amp;R&amp;"Book Antiqua,Bold"&amp;8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5"/>
      <headerFooter alignWithMargins="0">
        <oddFooter>&amp;R&amp;"Book Antiqua,Bold"&amp;8 Page &amp;P of &amp;N</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17"/>
      <headerFooter alignWithMargins="0">
        <oddFooter xml:space="preserve">&amp;L&amp;8Tower Package-P238-TW04, TL associated with Phase-I Generation Project in Orissa (Part-C)&amp;R&amp;"Book Antiqua,Bold"&amp;8Attachment-16 TW04  / Page &amp;P </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9"/>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63" right="0.42" top="0.57999999999999996" bottom="0.6" header="0.34" footer="0.35"/>
      <pageSetup orientation="portrait" r:id="rId20"/>
      <headerFooter alignWithMargins="0">
        <oddFooter>&amp;R&amp;"Book Antiqua,Bold"&amp;8 Page &amp;P of &amp;N</oddFooter>
      </headerFooter>
    </customSheetView>
    <customSheetView guid="{F9FE2C60-2849-4C32-B532-2B1A89FFA9CD}" showGridLines="0" zeroValues="0" topLeftCell="A64">
      <selection activeCell="D68" sqref="D68"/>
      <rowBreaks count="2" manualBreakCount="2">
        <brk id="24" max="16383" man="1"/>
        <brk id="50" max="16383" man="1"/>
      </rowBreaks>
      <pageMargins left="0.63" right="0.42" top="0.57999999999999996" bottom="0.6" header="0.34" footer="0.35"/>
      <pageSetup orientation="portrait" r:id="rId21"/>
      <headerFooter alignWithMargins="0">
        <oddFooter>&amp;R&amp;"Book Antiqua,Bold"&amp;8 Page &amp;P of &amp;N</oddFooter>
      </headerFooter>
    </customSheetView>
    <customSheetView guid="{FE4EC9C4-31B9-4D40-8323-5B16C3BC840F}" showPageBreaks="1" showGridLines="0" zeroValues="0" printArea="1" view="pageBreakPreview" topLeftCell="A67">
      <selection activeCell="D68" sqref="D68"/>
      <rowBreaks count="2" manualBreakCount="2">
        <brk id="25" max="11" man="1"/>
        <brk id="50" max="16383" man="1"/>
      </rowBreaks>
      <pageMargins left="0.63" right="0.42" top="0.57999999999999996" bottom="0.6" header="0.34" footer="0.35"/>
      <pageSetup scale="98" orientation="portrait" r:id="rId22"/>
      <headerFooter alignWithMargins="0">
        <oddFooter>&amp;R&amp;"Book Antiqua,Bold"&amp;8 Page &amp;P of &amp;N</oddFooter>
      </headerFooter>
    </customSheetView>
    <customSheetView guid="{C5EDD9E3-0801-4479-8600-A80B0FCFDF0B}" showPageBreaks="1" showGridLines="0" zeroValues="0" printArea="1" view="pageBreakPreview" topLeftCell="A76">
      <selection activeCell="B17" sqref="B17"/>
      <rowBreaks count="2" manualBreakCount="2">
        <brk id="25" max="11" man="1"/>
        <brk id="50" max="16383" man="1"/>
      </rowBreaks>
      <pageMargins left="0.63" right="0.42" top="0.57999999999999996" bottom="0.6" header="0.34" footer="0.35"/>
      <pageSetup scale="98" orientation="portrait" r:id="rId23"/>
      <headerFooter alignWithMargins="0">
        <oddFooter>&amp;R&amp;"Book Antiqua,Bold"&amp;8 Page &amp;P of &amp;N</oddFooter>
      </headerFooter>
    </customSheetView>
    <customSheetView guid="{15A19D23-A9FD-4FC1-B7B0-F2D16BDFC729}"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24"/>
      <headerFooter alignWithMargins="0">
        <oddFooter>&amp;R&amp;"Book Antiqua,Bold"&amp;8 Page &amp;P of &amp;N</oddFooter>
      </headerFooter>
    </customSheetView>
    <customSheetView guid="{97C0FC0E-800C-45C9-895E-E91A3F1ADBA4}"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25"/>
      <headerFooter alignWithMargins="0">
        <oddFooter>&amp;R&amp;"Book Antiqua,Bold"&amp;8 Page &amp;P of &amp;N</oddFooter>
      </headerFooter>
    </customSheetView>
    <customSheetView guid="{CB7992C9-ABA5-4C7D-8C49-1E1D8E8875C7}" showPageBreaks="1" showGridLines="0" zeroValues="0" printArea="1" view="pageBreakPreview" topLeftCell="A12">
      <selection activeCell="H21" sqref="H21:L21"/>
      <rowBreaks count="2" manualBreakCount="2">
        <brk id="25" max="11" man="1"/>
        <brk id="50" max="16383" man="1"/>
      </rowBreaks>
      <pageMargins left="0.63" right="0.42" top="0.57999999999999996" bottom="0.6" header="0.34" footer="0.35"/>
      <pageSetup scale="98" orientation="portrait" r:id="rId26"/>
      <headerFooter alignWithMargins="0">
        <oddFooter>&amp;R&amp;"Book Antiqua,Bold"&amp;8 Page &amp;P of &amp;N</oddFooter>
      </headerFooter>
    </customSheetView>
    <customSheetView guid="{E51D3662-FFCE-4FD6-A590-7DDC9E38C41F}" showPageBreaks="1" showGridLines="0" zeroValues="0" printArea="1" view="pageBreakPreview">
      <selection activeCell="H21" sqref="H21:L21"/>
      <rowBreaks count="3" manualBreakCount="3">
        <brk id="23" max="11" man="1"/>
        <brk id="25" max="11" man="1"/>
        <brk id="50" max="16383" man="1"/>
      </rowBreaks>
      <pageMargins left="0.63" right="0.42" top="0.57999999999999996" bottom="0.6" header="0.34" footer="0.35"/>
      <pageSetup scale="98" orientation="portrait" r:id="rId27"/>
      <headerFooter alignWithMargins="0">
        <oddFooter>&amp;R&amp;"Book Antiqua,Bold"&amp;8 Page &amp;P of &amp;N</oddFooter>
      </headerFooter>
    </customSheetView>
    <customSheetView guid="{A5BACB31-2B47-452B-A3BC-6D55695B550C}" scale="140" showPageBreaks="1" showGridLines="0" zeroValues="0" printArea="1" view="pageBreakPreview" topLeftCell="A58">
      <selection activeCell="H21" sqref="H21:L21"/>
      <rowBreaks count="2" manualBreakCount="2">
        <brk id="23" max="11" man="1"/>
        <brk id="49" max="11" man="1"/>
      </rowBreaks>
      <pageMargins left="0.63" right="0.42" top="0.57999999999999996" bottom="0.6" header="0.34" footer="0.35"/>
      <pageSetup scale="95" orientation="portrait" r:id="rId28"/>
      <headerFooter alignWithMargins="0">
        <oddFooter>&amp;R&amp;"Book Antiqua,Bold"&amp;8 Page &amp;P of &amp;N</oddFooter>
      </headerFooter>
    </customSheetView>
    <customSheetView guid="{F0FF5142-7780-4756-8308-9B225355DAF6}" scale="140" showPageBreaks="1" showGridLines="0" zeroValues="0" printArea="1" view="pageBreakPreview" topLeftCell="A10">
      <selection activeCell="H21" sqref="H21:L21"/>
      <rowBreaks count="2" manualBreakCount="2">
        <brk id="23" max="11" man="1"/>
        <brk id="49" max="11" man="1"/>
      </rowBreaks>
      <pageMargins left="0.63" right="0.42" top="0.57999999999999996" bottom="0.6" header="0.34" footer="0.35"/>
      <pageSetup scale="95" orientation="portrait" r:id="rId29"/>
      <headerFooter alignWithMargins="0">
        <oddFooter>&amp;R&amp;"Book Antiqua,Bold"&amp;8 Page &amp;P of &amp;N</oddFooter>
      </headerFooter>
    </customSheetView>
    <customSheetView guid="{7307877B-3267-4265-93AC-223E8EA5C2D4}" scale="140" showPageBreaks="1" showGridLines="0" zeroValues="0" printArea="1" view="pageBreakPreview">
      <selection activeCell="H21" sqref="H21:L21"/>
      <rowBreaks count="2" manualBreakCount="2">
        <brk id="23" max="11" man="1"/>
        <brk id="49" max="11" man="1"/>
      </rowBreaks>
      <pageMargins left="0.63" right="0.42" top="0.57999999999999996" bottom="0.6" header="0.34" footer="0.35"/>
      <pageSetup scale="95" orientation="portrait" r:id="rId30"/>
      <headerFooter alignWithMargins="0">
        <oddFooter>&amp;R&amp;"Book Antiqua,Bold"&amp;8 Page &amp;P of &amp;N</oddFooter>
      </headerFooter>
    </customSheetView>
    <customSheetView guid="{603AE1DC-E63E-4551-94D2-0F65AF5A6EB9}" scale="140" showPageBreaks="1" showGridLines="0" zeroValues="0" printArea="1" view="pageBreakPreview" topLeftCell="A82">
      <selection activeCell="G80" sqref="G80"/>
      <rowBreaks count="2" manualBreakCount="2">
        <brk id="23" max="11" man="1"/>
        <brk id="49" max="11" man="1"/>
      </rowBreaks>
      <pageMargins left="0.63" right="0.42" top="0.57999999999999996" bottom="0.6" header="0.34" footer="0.35"/>
      <pageSetup scale="95" orientation="portrait" r:id="rId31"/>
      <headerFooter alignWithMargins="0">
        <oddFooter>&amp;R&amp;"Book Antiqua,Bold"&amp;8 Page &amp;P of &amp;N</oddFooter>
      </headerFooter>
    </customSheetView>
  </customSheetViews>
  <mergeCells count="129">
    <mergeCell ref="I57:L57"/>
    <mergeCell ref="B58:D58"/>
    <mergeCell ref="E58:H58"/>
    <mergeCell ref="I58:L58"/>
    <mergeCell ref="B59:D59"/>
    <mergeCell ref="E59:H59"/>
    <mergeCell ref="I59:L59"/>
    <mergeCell ref="B60:D60"/>
    <mergeCell ref="E60:H60"/>
    <mergeCell ref="I60:L60"/>
    <mergeCell ref="H1:L1"/>
    <mergeCell ref="A1:G1"/>
    <mergeCell ref="E69:H69"/>
    <mergeCell ref="E67:H67"/>
    <mergeCell ref="C73:G73"/>
    <mergeCell ref="I67:L67"/>
    <mergeCell ref="C47:F47"/>
    <mergeCell ref="I49:J49"/>
    <mergeCell ref="E68:H68"/>
    <mergeCell ref="I65:L65"/>
    <mergeCell ref="I47:J47"/>
    <mergeCell ref="G50:H50"/>
    <mergeCell ref="I48:J48"/>
    <mergeCell ref="C48:F48"/>
    <mergeCell ref="G48:H48"/>
    <mergeCell ref="C49:F49"/>
    <mergeCell ref="G49:H49"/>
    <mergeCell ref="K50:L50"/>
    <mergeCell ref="K49:L49"/>
    <mergeCell ref="K47:L47"/>
    <mergeCell ref="G45:H45"/>
    <mergeCell ref="C45:F45"/>
    <mergeCell ref="I45:J45"/>
    <mergeCell ref="K45:L45"/>
    <mergeCell ref="B86:D86"/>
    <mergeCell ref="B87:D87"/>
    <mergeCell ref="I70:L70"/>
    <mergeCell ref="H73:L73"/>
    <mergeCell ref="B63:L63"/>
    <mergeCell ref="H86:L86"/>
    <mergeCell ref="H87:L87"/>
    <mergeCell ref="B66:D66"/>
    <mergeCell ref="E66:H66"/>
    <mergeCell ref="B68:D68"/>
    <mergeCell ref="B69:D69"/>
    <mergeCell ref="B83:L83"/>
    <mergeCell ref="B70:D70"/>
    <mergeCell ref="E70:H70"/>
    <mergeCell ref="I66:L66"/>
    <mergeCell ref="I64:L64"/>
    <mergeCell ref="B64:D64"/>
    <mergeCell ref="I69:L69"/>
    <mergeCell ref="B82:G82"/>
    <mergeCell ref="H82:L82"/>
    <mergeCell ref="I68:L68"/>
    <mergeCell ref="B65:D65"/>
    <mergeCell ref="E65:H65"/>
    <mergeCell ref="E64:H64"/>
    <mergeCell ref="B44:L44"/>
    <mergeCell ref="B67:D67"/>
    <mergeCell ref="C50:F50"/>
    <mergeCell ref="G47:H47"/>
    <mergeCell ref="I50:J50"/>
    <mergeCell ref="K48:L48"/>
    <mergeCell ref="C46:F46"/>
    <mergeCell ref="G46:H46"/>
    <mergeCell ref="I46:J46"/>
    <mergeCell ref="K46:L46"/>
    <mergeCell ref="B52:L52"/>
    <mergeCell ref="B54:D54"/>
    <mergeCell ref="E54:H54"/>
    <mergeCell ref="I54:L54"/>
    <mergeCell ref="B55:D55"/>
    <mergeCell ref="E55:H55"/>
    <mergeCell ref="I55:L55"/>
    <mergeCell ref="B56:D56"/>
    <mergeCell ref="E56:H56"/>
    <mergeCell ref="I56:L56"/>
    <mergeCell ref="B57:D57"/>
    <mergeCell ref="E57:H57"/>
    <mergeCell ref="B62:L62"/>
    <mergeCell ref="B53:L53"/>
    <mergeCell ref="B43:L43"/>
    <mergeCell ref="B29:C29"/>
    <mergeCell ref="C40:F40"/>
    <mergeCell ref="G40:H40"/>
    <mergeCell ref="I40:L40"/>
    <mergeCell ref="C41:F41"/>
    <mergeCell ref="G41:H41"/>
    <mergeCell ref="I41:L41"/>
    <mergeCell ref="B38:L38"/>
    <mergeCell ref="B35:C35"/>
    <mergeCell ref="B36:C36"/>
    <mergeCell ref="D35:L35"/>
    <mergeCell ref="D36:L36"/>
    <mergeCell ref="B28:C28"/>
    <mergeCell ref="B26:L26"/>
    <mergeCell ref="G39:H39"/>
    <mergeCell ref="I39:L39"/>
    <mergeCell ref="C39:F39"/>
    <mergeCell ref="B21:G21"/>
    <mergeCell ref="B22:G22"/>
    <mergeCell ref="B23:G23"/>
    <mergeCell ref="B24:G24"/>
    <mergeCell ref="H24:L24"/>
    <mergeCell ref="D30:L30"/>
    <mergeCell ref="D31:L31"/>
    <mergeCell ref="D29:L29"/>
    <mergeCell ref="D28:L28"/>
    <mergeCell ref="D32:L32"/>
    <mergeCell ref="D33:L33"/>
    <mergeCell ref="D34:L34"/>
    <mergeCell ref="B33:C33"/>
    <mergeCell ref="B34:C34"/>
    <mergeCell ref="B19:L19"/>
    <mergeCell ref="A5:L5"/>
    <mergeCell ref="H20:L20"/>
    <mergeCell ref="H21:L21"/>
    <mergeCell ref="H22:L22"/>
    <mergeCell ref="H23:L23"/>
    <mergeCell ref="B20:G20"/>
    <mergeCell ref="B18:L18"/>
    <mergeCell ref="A3:L3"/>
    <mergeCell ref="B9:F9"/>
    <mergeCell ref="A16:L16"/>
    <mergeCell ref="B10:F10"/>
    <mergeCell ref="B11:F11"/>
    <mergeCell ref="B12:F12"/>
    <mergeCell ref="A8:F8"/>
  </mergeCells>
  <phoneticPr fontId="7" type="noConversion"/>
  <dataValidations disablePrompts="1" count="1">
    <dataValidation type="list" allowBlank="1" showInputMessage="1" showErrorMessage="1" error="Enter Yes or No from drop down menu." sqref="H23:L24" xr:uid="{00000000-0002-0000-1600-000000000000}">
      <formula1>"Yes, No"</formula1>
    </dataValidation>
  </dataValidations>
  <pageMargins left="0.63" right="0.42" top="0.57999999999999996" bottom="0.6" header="0.34" footer="0.35"/>
  <pageSetup scale="95" orientation="portrait" r:id="rId32"/>
  <headerFooter alignWithMargins="0">
    <oddFooter>&amp;R&amp;"Book Antiqua,Bold"&amp;8 Page &amp;P of &amp;N</oddFooter>
  </headerFooter>
  <rowBreaks count="2" manualBreakCount="2">
    <brk id="23" max="11" man="1"/>
    <brk id="49" max="11" man="1"/>
  </rowBreaks>
  <drawing r:id="rId3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tabColor rgb="FFFF0000"/>
    <pageSetUpPr fitToPage="1"/>
  </sheetPr>
  <dimension ref="A1:Z209"/>
  <sheetViews>
    <sheetView view="pageBreakPreview" zoomScaleSheetLayoutView="100" workbookViewId="0">
      <selection activeCell="A19" sqref="A19"/>
    </sheetView>
  </sheetViews>
  <sheetFormatPr defaultColWidth="9.140625" defaultRowHeight="16.5"/>
  <cols>
    <col min="1" max="1" width="16.28515625" style="276" customWidth="1"/>
    <col min="2" max="2" width="31.28515625" style="276" customWidth="1"/>
    <col min="3" max="3" width="34.85546875" style="276" customWidth="1"/>
    <col min="4" max="4" width="18.85546875" style="276" customWidth="1"/>
    <col min="5" max="5" width="21.28515625" style="276" customWidth="1"/>
    <col min="6" max="8" width="9.140625" style="274"/>
    <col min="9" max="16384" width="9.140625" style="275"/>
  </cols>
  <sheetData>
    <row r="1" spans="1:26" ht="15">
      <c r="A1" s="1241" t="str">
        <f>'Attach 3(JV)'!A1</f>
        <v>Specification No. :NR1/NT/W-CIVIL/DOM/I00/24/08313 
(RFX- 5002003621)</v>
      </c>
      <c r="B1" s="1241"/>
      <c r="C1" s="1241"/>
      <c r="D1" s="1240" t="str">
        <f>"Attachment-17 "&amp;'Attach 3(JV)'!AT1</f>
        <v xml:space="preserve">Attachment-17 </v>
      </c>
      <c r="E1" s="1240"/>
    </row>
    <row r="2" spans="1:26" ht="10.5" customHeight="1">
      <c r="Z2" s="277">
        <f>'[5]Attach 3(JV)'!Z2</f>
        <v>0</v>
      </c>
    </row>
    <row r="3" spans="1:26" ht="42.75" customHeight="1">
      <c r="A3" s="1132" t="str">
        <f>'Attach 3(JV)'!A3</f>
        <v>Construction of Open Store (size 50m x 20m) and 100RM RCC Road for storage of Spare 96nos. of Surge Arrester(SA)  at Bikaner S/s</v>
      </c>
      <c r="B3" s="1133"/>
      <c r="C3" s="1133"/>
      <c r="D3" s="1133"/>
      <c r="E3" s="1133"/>
      <c r="F3" s="278"/>
      <c r="G3" s="279"/>
      <c r="H3" s="278"/>
    </row>
    <row r="4" spans="1:26" ht="6.75" customHeight="1">
      <c r="A4" s="280"/>
      <c r="H4" s="30"/>
      <c r="I4" s="11"/>
    </row>
    <row r="5" spans="1:26" ht="19.5" customHeight="1">
      <c r="A5" s="1145" t="s">
        <v>505</v>
      </c>
      <c r="B5" s="1145"/>
      <c r="C5" s="1145"/>
      <c r="D5" s="1145"/>
      <c r="E5" s="1145"/>
      <c r="F5" s="281"/>
      <c r="H5" s="30"/>
      <c r="I5" s="11"/>
    </row>
    <row r="6" spans="1:26" ht="7.5" customHeight="1">
      <c r="A6" s="282"/>
      <c r="H6" s="30"/>
      <c r="I6" s="11"/>
    </row>
    <row r="7" spans="1:26" ht="19.5" customHeight="1">
      <c r="A7" s="283" t="str">
        <f>'Attach 3(JV)'!A7</f>
        <v xml:space="preserve">Bidder’s Name and Address </v>
      </c>
      <c r="B7" s="282"/>
      <c r="C7" s="282"/>
      <c r="D7" s="15" t="str">
        <f>'[5]Attach 3(JV)'!E7</f>
        <v>To:</v>
      </c>
      <c r="H7" s="30"/>
      <c r="I7" s="11"/>
    </row>
    <row r="8" spans="1:26" ht="26.25" customHeight="1">
      <c r="A8" s="1146" t="str">
        <f>'Attach 3(JV)'!A8</f>
        <v/>
      </c>
      <c r="B8" s="1146"/>
      <c r="C8" s="1146"/>
      <c r="D8" s="12" t="s">
        <v>915</v>
      </c>
      <c r="H8" s="30"/>
      <c r="I8" s="11"/>
    </row>
    <row r="9" spans="1:26" ht="19.5" customHeight="1">
      <c r="A9" s="13" t="s">
        <v>347</v>
      </c>
      <c r="B9" s="791">
        <f>'Attach 3(JV)'!B9</f>
        <v>0</v>
      </c>
      <c r="C9" s="791"/>
      <c r="D9" s="12" t="s">
        <v>349</v>
      </c>
      <c r="H9" s="30"/>
      <c r="I9" s="11"/>
    </row>
    <row r="10" spans="1:26" ht="19.5" customHeight="1">
      <c r="A10" s="13" t="s">
        <v>348</v>
      </c>
      <c r="B10" s="791">
        <f>'Attach 3(JV)'!B10</f>
        <v>0</v>
      </c>
      <c r="C10" s="791"/>
      <c r="D10" s="12" t="s">
        <v>913</v>
      </c>
      <c r="H10" s="30"/>
      <c r="I10" s="11"/>
    </row>
    <row r="11" spans="1:26" ht="19.5" customHeight="1">
      <c r="B11" s="791">
        <f>'Attach 3(JV)'!B11</f>
        <v>0</v>
      </c>
      <c r="C11" s="791"/>
      <c r="D11" s="12" t="s">
        <v>914</v>
      </c>
    </row>
    <row r="12" spans="1:26" ht="14.25" customHeight="1">
      <c r="A12" s="282"/>
      <c r="B12" s="791">
        <f>'Attach 3(JV)'!B12</f>
        <v>0</v>
      </c>
      <c r="C12" s="791"/>
      <c r="D12" s="12"/>
    </row>
    <row r="13" spans="1:26" ht="19.5" customHeight="1">
      <c r="A13" s="276" t="s">
        <v>342</v>
      </c>
    </row>
    <row r="14" spans="1:26" ht="9.9499999999999993" customHeight="1">
      <c r="A14" s="282"/>
    </row>
    <row r="15" spans="1:26" ht="113.25" customHeight="1">
      <c r="A15" s="284">
        <v>1</v>
      </c>
      <c r="B15" s="1238" t="s">
        <v>506</v>
      </c>
      <c r="C15" s="1238"/>
      <c r="D15" s="1238"/>
      <c r="E15" s="1238"/>
      <c r="F15" s="285"/>
      <c r="G15" s="285"/>
      <c r="H15" s="285"/>
    </row>
    <row r="16" spans="1:26" ht="51.75" customHeight="1">
      <c r="A16" s="284">
        <v>2</v>
      </c>
      <c r="B16" s="1238" t="s">
        <v>507</v>
      </c>
      <c r="C16" s="1238"/>
      <c r="D16" s="1238"/>
      <c r="E16" s="1238"/>
      <c r="F16" s="285"/>
      <c r="G16" s="285"/>
      <c r="H16" s="285"/>
    </row>
    <row r="17" spans="1:8" ht="9" customHeight="1">
      <c r="A17" s="282"/>
      <c r="B17" s="282"/>
      <c r="C17" s="282"/>
      <c r="D17" s="282"/>
      <c r="E17" s="282"/>
      <c r="F17" s="285"/>
      <c r="G17" s="285"/>
      <c r="H17" s="285"/>
    </row>
    <row r="18" spans="1:8" s="274" customFormat="1" ht="97.5" customHeight="1">
      <c r="A18" s="286" t="s">
        <v>508</v>
      </c>
      <c r="B18" s="287" t="s">
        <v>345</v>
      </c>
      <c r="C18" s="287" t="s">
        <v>509</v>
      </c>
      <c r="D18" s="286" t="s">
        <v>510</v>
      </c>
      <c r="E18" s="286" t="s">
        <v>511</v>
      </c>
      <c r="G18" s="285"/>
      <c r="H18" s="285"/>
    </row>
    <row r="19" spans="1:8">
      <c r="A19" s="288"/>
      <c r="B19" s="289"/>
      <c r="C19" s="289"/>
      <c r="D19" s="290"/>
      <c r="E19" s="290"/>
      <c r="F19" s="285"/>
      <c r="G19" s="285"/>
      <c r="H19" s="285"/>
    </row>
    <row r="20" spans="1:8">
      <c r="A20" s="288"/>
      <c r="B20" s="289"/>
      <c r="C20" s="289"/>
      <c r="D20" s="290"/>
      <c r="E20" s="290"/>
      <c r="F20" s="285"/>
      <c r="G20" s="285"/>
      <c r="H20" s="285"/>
    </row>
    <row r="21" spans="1:8">
      <c r="A21" s="288"/>
      <c r="B21" s="289"/>
      <c r="C21" s="289"/>
      <c r="D21" s="290"/>
      <c r="E21" s="290"/>
      <c r="F21" s="285"/>
      <c r="G21" s="285"/>
      <c r="H21" s="285"/>
    </row>
    <row r="22" spans="1:8">
      <c r="A22" s="288"/>
      <c r="B22" s="289"/>
      <c r="C22" s="289"/>
      <c r="D22" s="290"/>
      <c r="E22" s="290"/>
      <c r="F22" s="285"/>
      <c r="G22" s="285"/>
      <c r="H22" s="285"/>
    </row>
    <row r="23" spans="1:8">
      <c r="A23" s="288"/>
      <c r="B23" s="289"/>
      <c r="C23" s="289"/>
      <c r="D23" s="290"/>
      <c r="E23" s="290"/>
      <c r="F23" s="285"/>
      <c r="G23" s="285"/>
      <c r="H23" s="285"/>
    </row>
    <row r="24" spans="1:8">
      <c r="A24" s="288"/>
      <c r="B24" s="289"/>
      <c r="C24" s="289"/>
      <c r="D24" s="290"/>
      <c r="E24" s="290"/>
      <c r="F24" s="285"/>
      <c r="G24" s="285"/>
      <c r="H24" s="285"/>
    </row>
    <row r="25" spans="1:8" ht="6" customHeight="1">
      <c r="A25" s="291"/>
      <c r="B25" s="292"/>
      <c r="C25" s="292"/>
      <c r="D25" s="293"/>
      <c r="E25" s="293"/>
      <c r="F25" s="285"/>
      <c r="G25" s="285"/>
      <c r="H25" s="285"/>
    </row>
    <row r="26" spans="1:8" ht="0.6" hidden="1" customHeight="1">
      <c r="A26" s="294"/>
      <c r="B26" s="295"/>
      <c r="C26" s="295"/>
      <c r="D26" s="296"/>
      <c r="E26" s="296"/>
      <c r="F26" s="285"/>
      <c r="G26" s="285"/>
      <c r="H26" s="285"/>
    </row>
    <row r="27" spans="1:8" ht="30" customHeight="1">
      <c r="A27" s="1239" t="s">
        <v>512</v>
      </c>
      <c r="B27" s="1239"/>
      <c r="C27" s="1239"/>
      <c r="D27" s="1239"/>
      <c r="E27" s="1239"/>
      <c r="F27" s="285"/>
      <c r="G27" s="285"/>
      <c r="H27" s="285"/>
    </row>
    <row r="28" spans="1:8">
      <c r="C28" s="297"/>
    </row>
    <row r="29" spans="1:8">
      <c r="A29" s="298" t="s">
        <v>7</v>
      </c>
      <c r="B29" s="299" t="str">
        <f>'Attach 3(JV)'!B24</f>
        <v>--</v>
      </c>
      <c r="C29" s="297" t="s">
        <v>5</v>
      </c>
      <c r="D29" s="300" t="str">
        <f>'Attach 3(JV)'!E24</f>
        <v/>
      </c>
    </row>
    <row r="30" spans="1:8">
      <c r="A30" s="298" t="s">
        <v>8</v>
      </c>
      <c r="B30" s="300" t="str">
        <f>'Attach 3(JV)'!B25</f>
        <v/>
      </c>
      <c r="C30" s="297" t="s">
        <v>6</v>
      </c>
      <c r="D30" s="300" t="str">
        <f>'Attach 3(JV)'!E25</f>
        <v/>
      </c>
    </row>
    <row r="31" spans="1:8">
      <c r="B31" s="301"/>
      <c r="C31" s="297"/>
      <c r="D31" s="297"/>
      <c r="E31" s="301"/>
    </row>
    <row r="32" spans="1:8" hidden="1">
      <c r="A32" s="271" t="str">
        <f>A1</f>
        <v>Specification No. :NR1/NT/W-CIVIL/DOM/I00/24/08313 
(RFX- 5002003621)</v>
      </c>
      <c r="B32" s="272"/>
      <c r="C32" s="272"/>
      <c r="D32" s="272"/>
      <c r="E32" s="273" t="str">
        <f>D1</f>
        <v xml:space="preserve">Attachment-17 </v>
      </c>
    </row>
    <row r="33" spans="1:8" hidden="1"/>
    <row r="34" spans="1:8" ht="15" hidden="1">
      <c r="A34" s="1236" t="str">
        <f>A3</f>
        <v>Construction of Open Store (size 50m x 20m) and 100RM RCC Road for storage of Spare 96nos. of Surge Arrester(SA)  at Bikaner S/s</v>
      </c>
      <c r="B34" s="1236"/>
      <c r="C34" s="1236"/>
      <c r="D34" s="1236"/>
      <c r="E34" s="1236"/>
    </row>
    <row r="35" spans="1:8" hidden="1">
      <c r="A35" s="280"/>
    </row>
    <row r="36" spans="1:8" ht="15" hidden="1">
      <c r="A36" s="1237" t="s">
        <v>375</v>
      </c>
      <c r="B36" s="1237"/>
      <c r="C36" s="1237"/>
      <c r="D36" s="1237"/>
      <c r="E36" s="1237"/>
      <c r="F36" s="275"/>
      <c r="G36" s="275"/>
      <c r="H36" s="275"/>
    </row>
    <row r="37" spans="1:8" hidden="1">
      <c r="A37" s="282"/>
      <c r="F37" s="275"/>
      <c r="G37" s="275"/>
      <c r="H37" s="275"/>
    </row>
    <row r="38" spans="1:8" hidden="1">
      <c r="A38" s="283" t="str">
        <f>'[5]Attach 3(JV)'!A15</f>
        <v>Name(s) and Addresse(s) of other partner(s)</v>
      </c>
      <c r="B38" s="282"/>
      <c r="C38" s="282"/>
      <c r="D38" s="15" t="str">
        <f>D7</f>
        <v>To:</v>
      </c>
      <c r="F38" s="275"/>
      <c r="G38" s="275"/>
      <c r="H38" s="275"/>
    </row>
    <row r="39" spans="1:8" hidden="1">
      <c r="A39" s="283" t="str">
        <f>'[5]Attach 3(JV)'!B16</f>
        <v/>
      </c>
      <c r="B39" s="282"/>
      <c r="C39" s="282"/>
      <c r="D39" s="12" t="str">
        <f>D8</f>
        <v>Contract &amp; Materials</v>
      </c>
      <c r="F39" s="275"/>
      <c r="G39" s="275"/>
      <c r="H39" s="275"/>
    </row>
    <row r="40" spans="1:8" hidden="1">
      <c r="A40" s="13" t="s">
        <v>347</v>
      </c>
      <c r="B40" s="791" t="str">
        <f>'[5]Attach 3(JV)'!B17:D17</f>
        <v xml:space="preserve">…… ……. …….. …… ……. …….. </v>
      </c>
      <c r="C40" s="791"/>
      <c r="D40" s="12" t="str">
        <f>D9</f>
        <v>Power Grid Corporation of India Ltd.,</v>
      </c>
      <c r="F40" s="275"/>
      <c r="G40" s="275"/>
      <c r="H40" s="275"/>
    </row>
    <row r="41" spans="1:8" hidden="1">
      <c r="A41" s="13" t="s">
        <v>348</v>
      </c>
      <c r="B41" s="791" t="str">
        <f>'[5]Attach 3(JV)'!B18:D18</f>
        <v xml:space="preserve">…… ……. …….. …… ……. …….. </v>
      </c>
      <c r="C41" s="791"/>
      <c r="D41" s="12" t="str">
        <f>D10</f>
        <v>B9, Qutab Institutional Area, Katwaria Sarai</v>
      </c>
      <c r="F41" s="275"/>
      <c r="G41" s="275"/>
      <c r="H41" s="275"/>
    </row>
    <row r="42" spans="1:8" hidden="1">
      <c r="B42" s="791" t="str">
        <f>'[5]Attach 3(JV)'!B19:D19</f>
        <v xml:space="preserve">…… ……. …….. …… ……. …….. </v>
      </c>
      <c r="C42" s="791"/>
      <c r="D42" s="12" t="str">
        <f>D11</f>
        <v>New Delhi-110016</v>
      </c>
      <c r="F42" s="275"/>
      <c r="G42" s="275"/>
      <c r="H42" s="275"/>
    </row>
    <row r="43" spans="1:8" hidden="1">
      <c r="A43" s="282"/>
      <c r="B43" s="791" t="str">
        <f>'[5]Attach 3(JV)'!B20:D20</f>
        <v xml:space="preserve">…… ……. …….. …… ……. …….. </v>
      </c>
      <c r="C43" s="791"/>
      <c r="D43" s="12"/>
      <c r="F43" s="275"/>
      <c r="G43" s="275"/>
      <c r="H43" s="275"/>
    </row>
    <row r="44" spans="1:8" hidden="1">
      <c r="A44" s="276" t="s">
        <v>342</v>
      </c>
      <c r="F44" s="275"/>
      <c r="G44" s="275"/>
      <c r="H44" s="275"/>
    </row>
    <row r="45" spans="1:8" hidden="1">
      <c r="A45" s="282"/>
      <c r="F45" s="275"/>
      <c r="G45" s="275"/>
      <c r="H45" s="275"/>
    </row>
    <row r="46" spans="1:8" hidden="1">
      <c r="A46" s="1234" t="s">
        <v>376</v>
      </c>
      <c r="B46" s="1234"/>
      <c r="C46" s="1234"/>
      <c r="D46" s="1234"/>
      <c r="E46" s="1234"/>
      <c r="F46" s="275"/>
      <c r="G46" s="275"/>
      <c r="H46" s="275"/>
    </row>
    <row r="47" spans="1:8" hidden="1">
      <c r="A47" s="282"/>
      <c r="B47" s="282"/>
      <c r="C47" s="282"/>
      <c r="D47" s="282"/>
      <c r="E47" s="282"/>
      <c r="F47" s="275"/>
      <c r="G47" s="275"/>
      <c r="H47" s="275"/>
    </row>
    <row r="48" spans="1:8" ht="66" hidden="1">
      <c r="A48" s="286" t="s">
        <v>345</v>
      </c>
      <c r="B48" s="1235" t="s">
        <v>106</v>
      </c>
      <c r="C48" s="1235"/>
      <c r="D48" s="286" t="s">
        <v>107</v>
      </c>
      <c r="E48" s="286" t="s">
        <v>108</v>
      </c>
      <c r="F48" s="275"/>
      <c r="G48" s="275"/>
      <c r="H48" s="275"/>
    </row>
    <row r="49" spans="1:8" hidden="1">
      <c r="A49" s="302">
        <v>1</v>
      </c>
      <c r="B49" s="1233"/>
      <c r="C49" s="1233"/>
      <c r="D49" s="303"/>
      <c r="E49" s="303"/>
      <c r="F49" s="275"/>
      <c r="G49" s="275"/>
      <c r="H49" s="275"/>
    </row>
    <row r="50" spans="1:8" hidden="1">
      <c r="A50" s="302">
        <v>2</v>
      </c>
      <c r="B50" s="1233"/>
      <c r="C50" s="1233"/>
      <c r="D50" s="303"/>
      <c r="E50" s="303"/>
      <c r="F50" s="275"/>
      <c r="G50" s="275"/>
      <c r="H50" s="275"/>
    </row>
    <row r="51" spans="1:8" hidden="1">
      <c r="A51" s="302">
        <v>3</v>
      </c>
      <c r="B51" s="1233"/>
      <c r="C51" s="1233"/>
      <c r="D51" s="303"/>
      <c r="E51" s="303"/>
      <c r="F51" s="275"/>
      <c r="G51" s="275"/>
      <c r="H51" s="275"/>
    </row>
    <row r="52" spans="1:8" hidden="1">
      <c r="A52" s="302">
        <v>4</v>
      </c>
      <c r="B52" s="1233"/>
      <c r="C52" s="1233"/>
      <c r="D52" s="303"/>
      <c r="E52" s="303"/>
      <c r="F52" s="275"/>
      <c r="G52" s="275"/>
      <c r="H52" s="275"/>
    </row>
    <row r="53" spans="1:8" hidden="1">
      <c r="A53" s="302">
        <v>5</v>
      </c>
      <c r="B53" s="1233"/>
      <c r="C53" s="1233"/>
      <c r="D53" s="303"/>
      <c r="E53" s="303"/>
      <c r="F53" s="275"/>
      <c r="G53" s="275"/>
      <c r="H53" s="275"/>
    </row>
    <row r="54" spans="1:8" hidden="1">
      <c r="A54" s="302">
        <v>6</v>
      </c>
      <c r="B54" s="1233"/>
      <c r="C54" s="1233"/>
      <c r="D54" s="303"/>
      <c r="E54" s="303"/>
      <c r="F54" s="275"/>
      <c r="G54" s="275"/>
      <c r="H54" s="275"/>
    </row>
    <row r="55" spans="1:8" hidden="1">
      <c r="A55" s="282"/>
      <c r="B55" s="282"/>
      <c r="C55" s="282"/>
      <c r="D55" s="282"/>
      <c r="E55" s="282"/>
      <c r="F55" s="275"/>
      <c r="G55" s="275"/>
      <c r="H55" s="275"/>
    </row>
    <row r="56" spans="1:8" ht="15" hidden="1">
      <c r="A56" s="304"/>
      <c r="B56" s="304"/>
      <c r="C56" s="304"/>
      <c r="D56" s="304"/>
      <c r="E56" s="304"/>
      <c r="F56" s="275"/>
      <c r="G56" s="275"/>
      <c r="H56" s="275"/>
    </row>
    <row r="57" spans="1:8" ht="15" hidden="1">
      <c r="A57" s="304" t="s">
        <v>7</v>
      </c>
      <c r="B57" s="299" t="str">
        <f>B29</f>
        <v>--</v>
      </c>
      <c r="C57" s="304" t="s">
        <v>5</v>
      </c>
      <c r="D57" s="304" t="str">
        <f>D29</f>
        <v/>
      </c>
      <c r="E57" s="304"/>
      <c r="F57" s="275"/>
      <c r="G57" s="275"/>
      <c r="H57" s="275"/>
    </row>
    <row r="58" spans="1:8" ht="15" hidden="1">
      <c r="A58" s="304" t="s">
        <v>8</v>
      </c>
      <c r="B58" s="304" t="str">
        <f>B30</f>
        <v/>
      </c>
      <c r="C58" s="304" t="s">
        <v>6</v>
      </c>
      <c r="D58" s="304" t="str">
        <f>D30</f>
        <v/>
      </c>
      <c r="E58" s="304"/>
      <c r="F58" s="275"/>
      <c r="G58" s="275"/>
      <c r="H58" s="275"/>
    </row>
    <row r="59" spans="1:8" ht="15" hidden="1">
      <c r="A59" s="304"/>
      <c r="B59" s="304"/>
      <c r="C59" s="304"/>
      <c r="D59" s="304"/>
      <c r="E59" s="304"/>
      <c r="F59" s="275"/>
      <c r="G59" s="275"/>
      <c r="H59" s="275"/>
    </row>
    <row r="60" spans="1:8" hidden="1">
      <c r="A60" s="271" t="str">
        <f>A32</f>
        <v>Specification No. :NR1/NT/W-CIVIL/DOM/I00/24/08313 
(RFX- 5002003621)</v>
      </c>
      <c r="B60" s="272"/>
      <c r="C60" s="272"/>
      <c r="D60" s="272"/>
      <c r="E60" s="273" t="str">
        <f>E32</f>
        <v xml:space="preserve">Attachment-17 </v>
      </c>
      <c r="F60" s="275"/>
      <c r="G60" s="275"/>
      <c r="H60" s="275"/>
    </row>
    <row r="61" spans="1:8" hidden="1">
      <c r="F61" s="275"/>
      <c r="G61" s="275"/>
      <c r="H61" s="275"/>
    </row>
    <row r="62" spans="1:8" ht="15" hidden="1">
      <c r="A62" s="1236" t="str">
        <f>A34</f>
        <v>Construction of Open Store (size 50m x 20m) and 100RM RCC Road for storage of Spare 96nos. of Surge Arrester(SA)  at Bikaner S/s</v>
      </c>
      <c r="B62" s="1236"/>
      <c r="C62" s="1236"/>
      <c r="D62" s="1236"/>
      <c r="E62" s="1236"/>
      <c r="F62" s="275"/>
      <c r="G62" s="275"/>
      <c r="H62" s="275"/>
    </row>
    <row r="63" spans="1:8" hidden="1">
      <c r="A63" s="280"/>
      <c r="F63" s="275"/>
      <c r="G63" s="275"/>
      <c r="H63" s="275"/>
    </row>
    <row r="64" spans="1:8" ht="15" hidden="1">
      <c r="A64" s="1237" t="s">
        <v>375</v>
      </c>
      <c r="B64" s="1237"/>
      <c r="C64" s="1237"/>
      <c r="D64" s="1237"/>
      <c r="E64" s="1237"/>
      <c r="F64" s="275"/>
      <c r="G64" s="275"/>
      <c r="H64" s="275"/>
    </row>
    <row r="65" spans="1:8" hidden="1">
      <c r="A65" s="282"/>
      <c r="F65" s="275"/>
      <c r="G65" s="275"/>
      <c r="H65" s="275"/>
    </row>
    <row r="66" spans="1:8" hidden="1">
      <c r="A66" s="283" t="str">
        <f>'[5]Attach 3(JV)'!A15</f>
        <v>Name(s) and Addresse(s) of other partner(s)</v>
      </c>
      <c r="B66" s="282"/>
      <c r="C66" s="282"/>
      <c r="D66" s="15" t="str">
        <f>D7</f>
        <v>To:</v>
      </c>
      <c r="F66" s="275"/>
      <c r="G66" s="275"/>
      <c r="H66" s="275"/>
    </row>
    <row r="67" spans="1:8" hidden="1">
      <c r="A67" s="283" t="str">
        <f>'[5]Attach 3(JV)'!E16</f>
        <v/>
      </c>
      <c r="B67" s="282"/>
      <c r="C67" s="282"/>
      <c r="D67" s="12" t="str">
        <f>D8</f>
        <v>Contract &amp; Materials</v>
      </c>
      <c r="F67" s="275"/>
      <c r="G67" s="275"/>
      <c r="H67" s="275"/>
    </row>
    <row r="68" spans="1:8" hidden="1">
      <c r="A68" s="13" t="s">
        <v>347</v>
      </c>
      <c r="B68" s="791" t="str">
        <f>'[5]Attach 3(JV)'!E17</f>
        <v/>
      </c>
      <c r="C68" s="791"/>
      <c r="D68" s="12" t="str">
        <f>D9</f>
        <v>Power Grid Corporation of India Ltd.,</v>
      </c>
      <c r="F68" s="275"/>
      <c r="G68" s="275"/>
      <c r="H68" s="275"/>
    </row>
    <row r="69" spans="1:8" hidden="1">
      <c r="A69" s="13" t="s">
        <v>348</v>
      </c>
      <c r="B69" s="791" t="str">
        <f>'[5]Attach 3(JV)'!E18</f>
        <v/>
      </c>
      <c r="C69" s="791"/>
      <c r="D69" s="12" t="str">
        <f>D10</f>
        <v>B9, Qutab Institutional Area, Katwaria Sarai</v>
      </c>
      <c r="F69" s="275"/>
      <c r="G69" s="275"/>
      <c r="H69" s="275"/>
    </row>
    <row r="70" spans="1:8" hidden="1">
      <c r="B70" s="791" t="str">
        <f>'[5]Attach 3(JV)'!E19</f>
        <v/>
      </c>
      <c r="C70" s="791"/>
      <c r="D70" s="12" t="str">
        <f>D11</f>
        <v>New Delhi-110016</v>
      </c>
      <c r="F70" s="275"/>
      <c r="G70" s="275"/>
      <c r="H70" s="275"/>
    </row>
    <row r="71" spans="1:8" hidden="1">
      <c r="A71" s="282"/>
      <c r="B71" s="791" t="str">
        <f>'[5]Attach 3(JV)'!E20</f>
        <v/>
      </c>
      <c r="C71" s="791"/>
      <c r="D71" s="12"/>
      <c r="F71" s="275"/>
      <c r="G71" s="275"/>
      <c r="H71" s="275"/>
    </row>
    <row r="72" spans="1:8" hidden="1">
      <c r="A72" s="276" t="s">
        <v>342</v>
      </c>
      <c r="F72" s="275"/>
      <c r="G72" s="275"/>
      <c r="H72" s="275"/>
    </row>
    <row r="73" spans="1:8" hidden="1">
      <c r="A73" s="282"/>
      <c r="F73" s="275"/>
      <c r="G73" s="275"/>
      <c r="H73" s="275"/>
    </row>
    <row r="74" spans="1:8" hidden="1">
      <c r="A74" s="1234" t="s">
        <v>376</v>
      </c>
      <c r="B74" s="1234"/>
      <c r="C74" s="1234"/>
      <c r="D74" s="1234"/>
      <c r="E74" s="1234"/>
      <c r="F74" s="275"/>
      <c r="G74" s="275"/>
      <c r="H74" s="275"/>
    </row>
    <row r="75" spans="1:8" hidden="1">
      <c r="A75" s="282"/>
      <c r="B75" s="282"/>
      <c r="C75" s="282"/>
      <c r="D75" s="282"/>
      <c r="E75" s="282"/>
      <c r="F75" s="275"/>
      <c r="G75" s="275"/>
      <c r="H75" s="275"/>
    </row>
    <row r="76" spans="1:8" ht="66" hidden="1">
      <c r="A76" s="286" t="s">
        <v>345</v>
      </c>
      <c r="B76" s="1235" t="s">
        <v>106</v>
      </c>
      <c r="C76" s="1235"/>
      <c r="D76" s="286" t="s">
        <v>107</v>
      </c>
      <c r="E76" s="286" t="s">
        <v>108</v>
      </c>
      <c r="F76" s="275"/>
      <c r="G76" s="275"/>
      <c r="H76" s="275"/>
    </row>
    <row r="77" spans="1:8" hidden="1">
      <c r="A77" s="302">
        <v>1</v>
      </c>
      <c r="B77" s="1233"/>
      <c r="C77" s="1233"/>
      <c r="D77" s="303"/>
      <c r="E77" s="303"/>
      <c r="F77" s="275"/>
      <c r="G77" s="275"/>
      <c r="H77" s="275"/>
    </row>
    <row r="78" spans="1:8" hidden="1">
      <c r="A78" s="302">
        <v>2</v>
      </c>
      <c r="B78" s="1233"/>
      <c r="C78" s="1233"/>
      <c r="D78" s="303"/>
      <c r="E78" s="303"/>
      <c r="F78" s="275"/>
      <c r="G78" s="275"/>
      <c r="H78" s="275"/>
    </row>
    <row r="79" spans="1:8" hidden="1">
      <c r="A79" s="302">
        <v>3</v>
      </c>
      <c r="B79" s="1233"/>
      <c r="C79" s="1233"/>
      <c r="D79" s="303"/>
      <c r="E79" s="303"/>
      <c r="F79" s="275"/>
      <c r="G79" s="275"/>
      <c r="H79" s="275"/>
    </row>
    <row r="80" spans="1:8" hidden="1">
      <c r="A80" s="302">
        <v>4</v>
      </c>
      <c r="B80" s="1233"/>
      <c r="C80" s="1233"/>
      <c r="D80" s="303"/>
      <c r="E80" s="303"/>
      <c r="F80" s="275"/>
      <c r="G80" s="275"/>
      <c r="H80" s="275"/>
    </row>
    <row r="81" spans="1:8" hidden="1">
      <c r="A81" s="302">
        <v>5</v>
      </c>
      <c r="B81" s="1233"/>
      <c r="C81" s="1233"/>
      <c r="D81" s="303"/>
      <c r="E81" s="303"/>
      <c r="F81" s="275"/>
      <c r="G81" s="275"/>
      <c r="H81" s="275"/>
    </row>
    <row r="82" spans="1:8" hidden="1">
      <c r="A82" s="302">
        <v>6</v>
      </c>
      <c r="B82" s="1233"/>
      <c r="C82" s="1233"/>
      <c r="D82" s="303"/>
      <c r="E82" s="303"/>
      <c r="F82" s="275"/>
      <c r="G82" s="275"/>
      <c r="H82" s="275"/>
    </row>
    <row r="83" spans="1:8" hidden="1">
      <c r="A83" s="282"/>
      <c r="B83" s="282"/>
      <c r="C83" s="282"/>
      <c r="D83" s="282"/>
      <c r="E83" s="282"/>
      <c r="F83" s="275"/>
      <c r="G83" s="275"/>
      <c r="H83" s="275"/>
    </row>
    <row r="84" spans="1:8" ht="15" hidden="1">
      <c r="A84" s="304"/>
      <c r="B84" s="304"/>
      <c r="C84" s="304"/>
      <c r="D84" s="304"/>
      <c r="E84" s="304"/>
      <c r="F84" s="275"/>
      <c r="G84" s="275"/>
      <c r="H84" s="275"/>
    </row>
    <row r="85" spans="1:8" ht="15" hidden="1">
      <c r="A85" s="304" t="s">
        <v>7</v>
      </c>
      <c r="B85" s="299" t="str">
        <f>B57</f>
        <v>--</v>
      </c>
      <c r="C85" s="304" t="s">
        <v>5</v>
      </c>
      <c r="D85" s="304" t="str">
        <f>D57</f>
        <v/>
      </c>
      <c r="E85" s="304"/>
      <c r="F85" s="275"/>
      <c r="G85" s="275"/>
      <c r="H85" s="275"/>
    </row>
    <row r="86" spans="1:8" ht="15" hidden="1">
      <c r="A86" s="304" t="s">
        <v>8</v>
      </c>
      <c r="B86" s="304" t="str">
        <f>B58</f>
        <v/>
      </c>
      <c r="C86" s="304" t="s">
        <v>6</v>
      </c>
      <c r="D86" s="304" t="str">
        <f>D58</f>
        <v/>
      </c>
      <c r="E86" s="304"/>
      <c r="F86" s="275"/>
      <c r="G86" s="275"/>
      <c r="H86" s="275"/>
    </row>
    <row r="87" spans="1:8" ht="15" hidden="1">
      <c r="A87" s="304"/>
      <c r="B87" s="304"/>
      <c r="C87" s="304"/>
      <c r="D87" s="304"/>
      <c r="E87" s="304"/>
      <c r="F87" s="275"/>
      <c r="G87" s="275"/>
      <c r="H87" s="275"/>
    </row>
    <row r="88" spans="1:8" hidden="1">
      <c r="A88" s="305"/>
      <c r="B88" s="305"/>
      <c r="C88" s="305"/>
      <c r="D88" s="305"/>
      <c r="E88" s="305"/>
      <c r="F88" s="275"/>
      <c r="G88" s="275"/>
      <c r="H88" s="275"/>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password="CF7A" sheet="1" objects="1" scenarios="1" formatColumns="0" formatRows="0" selectLockedCells="1"/>
  <customSheetViews>
    <customSheetView guid="{C1218C05-AE11-4FF9-BD19-E4DE5F50EED5}" showPageBreaks="1" fitToPage="1" printArea="1" hiddenRows="1" view="pageBreakPreview" topLeftCell="A13">
      <selection activeCell="A19" sqref="A19"/>
      <pageMargins left="0.7" right="0.7" top="0.44" bottom="0.2" header="0.25" footer="0.2"/>
      <pageSetup scale="82" fitToHeight="0" orientation="portrait" r:id="rId1"/>
    </customSheetView>
    <customSheetView guid="{4A390C3D-A443-4E7C-96F7-00F9D8821C75}" showPageBreaks="1" fitToPage="1" printArea="1" hiddenRows="1" view="pageBreakPreview" topLeftCell="A10">
      <selection activeCell="A19" sqref="A19"/>
      <pageMargins left="0.7" right="0.7" top="0.44" bottom="0.2" header="0.25" footer="0.2"/>
      <pageSetup scale="82" fitToHeight="0" orientation="portrait" r:id="rId2"/>
    </customSheetView>
    <customSheetView guid="{5476C51C-4037-4B28-A818-10D7CDF0C66A}" showPageBreaks="1" fitToPage="1" printArea="1" hiddenRows="1" view="pageBreakPreview">
      <selection activeCell="A19" sqref="A19"/>
      <pageMargins left="0.7" right="0.7" top="0.44" bottom="0.2" header="0.25" footer="0.2"/>
      <pageSetup scale="82" fitToHeight="0" orientation="portrait" r:id="rId3"/>
    </customSheetView>
    <customSheetView guid="{F55A58F6-8771-45A6-8050-8FCA02572CBD}" showPageBreaks="1" fitToPage="1" printArea="1" hiddenRows="1" view="pageBreakPreview" topLeftCell="A3">
      <selection activeCell="A19" sqref="A19"/>
      <pageMargins left="0.7" right="0.7" top="0.44" bottom="0.2" header="0.25" footer="0.2"/>
      <pageSetup scale="82" fitToHeight="0" orientation="portrait" r:id="rId4"/>
    </customSheetView>
    <customSheetView guid="{A8583C01-5E6A-4469-ADCA-440E12AA8084}" showPageBreaks="1" fitToPage="1" printArea="1" hiddenRows="1" view="pageBreakPreview" topLeftCell="A3">
      <selection activeCell="A19" sqref="A19"/>
      <pageMargins left="0.7" right="0.7" top="0.44" bottom="0.2" header="0.25" footer="0.2"/>
      <pageSetup scale="82" fitToHeight="0" orientation="portrait" r:id="rId5"/>
    </customSheetView>
    <customSheetView guid="{05855B4F-D61E-4C97-B759-B2F96767F6F8}" showPageBreaks="1" fitToPage="1" printArea="1" hiddenRows="1" view="pageBreakPreview">
      <selection activeCell="A19" sqref="A19"/>
      <pageMargins left="0.7" right="0.7" top="0.44" bottom="0.2" header="0.25" footer="0.2"/>
      <pageSetup scale="82" fitToHeight="0" orientation="portrait" r:id="rId6"/>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7" right="0.7" top="0.44" bottom="0.2" header="0.25" footer="0.2"/>
      <pageSetup fitToHeight="0" orientation="portrait" r:id="rId7"/>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8"/>
    </customSheetView>
    <customSheetView guid="{38BECF6E-1A53-4F98-87B9-44F2C5F77E08}" showPageBreaks="1" fitToPage="1" printArea="1" hiddenRows="1" view="pageBreakPreview" topLeftCell="A17">
      <selection activeCell="A19" sqref="A19"/>
      <rowBreaks count="1" manualBreakCount="1">
        <brk id="31" max="4" man="1"/>
      </rowBreaks>
      <pageMargins left="0.7" right="0.7" top="0.44" bottom="0.2" header="0.25" footer="0.2"/>
      <pageSetup fitToHeight="0" orientation="portrait" r:id="rId9"/>
    </customSheetView>
    <customSheetView guid="{8E3ED18F-7B8F-4A1C-969D-A70DC3B696C3}"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0"/>
    </customSheetView>
    <customSheetView guid="{477F7E43-D393-45BA-B99B-D838E4629B5D}"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1"/>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12"/>
    </customSheetView>
    <customSheetView guid="{DC28ED1E-3E35-4094-9C2B-5C0A1C1D459C}" showPageBreaks="1" fitToPage="1" printArea="1" hiddenRows="1">
      <selection activeCell="A19" sqref="A19"/>
      <pageMargins left="0.7" right="0.7" top="0.44" bottom="0.2" header="0.25" footer="0.2"/>
      <pageSetup paperSize="9" fitToHeight="0" orientation="portrait" r:id="rId13"/>
    </customSheetView>
    <customSheetView guid="{7A9EA6D6-4DDF-43D9-92E6-C6AFAD14E266}" fitToPage="1" hiddenRows="1" topLeftCell="A11">
      <selection activeCell="A19" sqref="A19"/>
      <pageMargins left="0.7" right="0.7" top="0.44" bottom="0.2" header="0.25" footer="0.2"/>
      <pageSetup paperSize="9" fitToHeight="0" orientation="portrait" r:id="rId14"/>
    </customSheetView>
    <customSheetView guid="{F9FE2C60-2849-4C32-B532-2B1A89FFA9CD}" fitToPage="1" hiddenRows="1" topLeftCell="A19">
      <selection activeCell="A19" sqref="A19"/>
      <pageMargins left="0.7" right="0.7" top="0.44" bottom="0.2" header="0.25" footer="0.2"/>
      <pageSetup paperSize="9" fitToHeight="0" orientation="portrait" r:id="rId15"/>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16"/>
    </customSheetView>
    <customSheetView guid="{C5EDD9E3-0801-4479-8600-A80B0FCFDF0B}" showPageBreaks="1" fitToPage="1" printArea="1" hiddenRows="1" view="pageBreakPreview">
      <selection activeCell="B17" sqref="B17"/>
      <rowBreaks count="1" manualBreakCount="1">
        <brk id="31" max="4" man="1"/>
      </rowBreaks>
      <pageMargins left="0.7" right="0.7" top="0.44" bottom="0.2" header="0.25" footer="0.2"/>
      <pageSetup fitToHeight="0" orientation="portrait" r:id="rId17"/>
    </customSheetView>
    <customSheetView guid="{15A19D23-A9FD-4FC1-B7B0-F2D16BDFC729}"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8"/>
    </customSheetView>
    <customSheetView guid="{97C0FC0E-800C-45C9-895E-E91A3F1ADBA4}" showPageBreaks="1" fitToPage="1" printArea="1" hiddenRows="1" view="pageBreakPreview" topLeftCell="A13">
      <selection activeCell="A19" sqref="A19"/>
      <rowBreaks count="1" manualBreakCount="1">
        <brk id="31" max="4" man="1"/>
      </rowBreaks>
      <pageMargins left="0.7" right="0.7" top="0.44" bottom="0.2" header="0.25" footer="0.2"/>
      <pageSetup fitToHeight="0" orientation="portrait" r:id="rId19"/>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20"/>
    </customSheetView>
    <customSheetView guid="{E51D3662-FFCE-4FD6-A590-7DDC9E38C41F}" showPageBreaks="1" fitToPage="1" printArea="1" hiddenRows="1" view="pageBreakPreview">
      <selection activeCell="A19" sqref="A19"/>
      <rowBreaks count="2" manualBreakCount="2">
        <brk id="28" max="4" man="1"/>
        <brk id="31" max="4" man="1"/>
      </rowBreaks>
      <pageMargins left="0.7" right="0.7" top="0.44" bottom="0.2" header="0.25" footer="0.2"/>
      <pageSetup fitToHeight="0" orientation="portrait" r:id="rId21"/>
    </customSheetView>
    <customSheetView guid="{A5BACB31-2B47-452B-A3BC-6D55695B550C}" showPageBreaks="1" fitToPage="1" printArea="1" hiddenRows="1" view="pageBreakPreview" topLeftCell="A213">
      <selection activeCell="A19" sqref="A19"/>
      <pageMargins left="0.7" right="0.7" top="0.44" bottom="0.2" header="0.25" footer="0.2"/>
      <pageSetup scale="82" fitToHeight="0" orientation="portrait" r:id="rId22"/>
    </customSheetView>
    <customSheetView guid="{F0FF5142-7780-4756-8308-9B225355DAF6}" showPageBreaks="1" fitToPage="1" printArea="1" hiddenRows="1" view="pageBreakPreview">
      <selection activeCell="A19" sqref="A19"/>
      <pageMargins left="0.7" right="0.7" top="0.44" bottom="0.2" header="0.25" footer="0.2"/>
      <pageSetup scale="82" fitToHeight="0" orientation="portrait" r:id="rId23"/>
    </customSheetView>
    <customSheetView guid="{7307877B-3267-4265-93AC-223E8EA5C2D4}" showPageBreaks="1" fitToPage="1" printArea="1" hiddenRows="1" view="pageBreakPreview" topLeftCell="A10">
      <selection activeCell="A19" sqref="A19"/>
      <pageMargins left="0.7" right="0.7" top="0.44" bottom="0.2" header="0.25" footer="0.2"/>
      <pageSetup scale="82" fitToHeight="0" orientation="portrait" r:id="rId24"/>
    </customSheetView>
    <customSheetView guid="{603AE1DC-E63E-4551-94D2-0F65AF5A6EB9}" showPageBreaks="1" fitToPage="1" printArea="1" hiddenRows="1" view="pageBreakPreview" topLeftCell="A13">
      <selection activeCell="A19" sqref="A19"/>
      <pageMargins left="0.7" right="0.7" top="0.44" bottom="0.2" header="0.25" footer="0.2"/>
      <pageSetup scale="82" fitToHeight="0" orientation="portrait" r:id="rId25"/>
    </customSheetView>
  </customSheetViews>
  <mergeCells count="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 ref="B16:E16"/>
    <mergeCell ref="A27:E27"/>
    <mergeCell ref="A34:E34"/>
    <mergeCell ref="A46:E46"/>
    <mergeCell ref="A36:E36"/>
    <mergeCell ref="B40:C40"/>
    <mergeCell ref="B51:C51"/>
    <mergeCell ref="B52:C52"/>
    <mergeCell ref="B53:C53"/>
    <mergeCell ref="B69:C69"/>
    <mergeCell ref="B70:C70"/>
    <mergeCell ref="B54:C54"/>
    <mergeCell ref="A62:E62"/>
    <mergeCell ref="A64:E64"/>
    <mergeCell ref="B68:C68"/>
    <mergeCell ref="B71:C71"/>
    <mergeCell ref="B81:C81"/>
    <mergeCell ref="B82:C82"/>
    <mergeCell ref="A74:E74"/>
    <mergeCell ref="B76:C76"/>
    <mergeCell ref="B77:C77"/>
    <mergeCell ref="B78:C78"/>
    <mergeCell ref="B79:C79"/>
    <mergeCell ref="B80:C80"/>
  </mergeCells>
  <conditionalFormatting sqref="A60:E83">
    <cfRule type="expression" dxfId="13" priority="1" stopIfTrue="1">
      <formula>$Z$2&lt;2</formula>
    </cfRule>
  </conditionalFormatting>
  <conditionalFormatting sqref="B32:B56 A32:A59 C32:E59 B58:B59 B84 A84:A88 C84:E88 B86:B88">
    <cfRule type="expression" dxfId="12" priority="2" stopIfTrue="1">
      <formula>$Z$2&lt;1</formula>
    </cfRule>
  </conditionalFormatting>
  <pageMargins left="0.7" right="0.7" top="0.44" bottom="0.2" header="0.25" footer="0.2"/>
  <pageSetup scale="82" fitToHeight="0" orientation="portrait" r:id="rId26"/>
  <drawing r:id="rId27"/>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7">
    <tabColor rgb="FFFF0000"/>
    <pageSetUpPr fitToPage="1"/>
  </sheetPr>
  <dimension ref="A1:I34"/>
  <sheetViews>
    <sheetView showGridLines="0" view="pageBreakPreview" zoomScale="130" zoomScaleSheetLayoutView="130" workbookViewId="0">
      <selection activeCell="E6" sqref="E6"/>
    </sheetView>
  </sheetViews>
  <sheetFormatPr defaultColWidth="9.140625" defaultRowHeight="16.5"/>
  <cols>
    <col min="1" max="1" width="12.140625" style="29" customWidth="1"/>
    <col min="2" max="2" width="20.5703125" style="29" customWidth="1"/>
    <col min="3" max="3" width="15.28515625" style="29" customWidth="1"/>
    <col min="4" max="4" width="15.42578125" style="29" customWidth="1"/>
    <col min="5" max="5" width="39.28515625" style="29" customWidth="1"/>
    <col min="6" max="8" width="9.140625" style="24"/>
    <col min="9" max="16384" width="9.140625" style="25"/>
  </cols>
  <sheetData>
    <row r="1" spans="1:9" s="616" customFormat="1" ht="14.25">
      <c r="A1" s="1068" t="str">
        <f>'Attach 3(JV)'!A1</f>
        <v>Specification No. :NR1/NT/W-CIVIL/DOM/I00/24/08313 
(RFX- 5002003621)</v>
      </c>
      <c r="B1" s="1068"/>
      <c r="C1" s="1068"/>
      <c r="D1" s="1068"/>
      <c r="E1" s="631" t="str">
        <f>"Attachment-18 " &amp; 'Attach 3(JV)'!AT1</f>
        <v xml:space="preserve">Attachment-18 </v>
      </c>
      <c r="F1" s="615"/>
      <c r="G1" s="615"/>
      <c r="H1" s="615"/>
    </row>
    <row r="3" spans="1:9" ht="35.25" customHeight="1">
      <c r="A3" s="1242" t="str">
        <f>'Attach 3(JV)'!A3</f>
        <v>Construction of Open Store (size 50m x 20m) and 100RM RCC Road for storage of Spare 96nos. of Surge Arrester(SA)  at Bikaner S/s</v>
      </c>
      <c r="B3" s="1243"/>
      <c r="C3" s="1243"/>
      <c r="D3" s="1243"/>
      <c r="E3" s="1243"/>
      <c r="F3" s="26"/>
      <c r="G3" s="27"/>
      <c r="H3" s="26"/>
    </row>
    <row r="4" spans="1:9" ht="20.100000000000001" customHeight="1">
      <c r="A4" s="28"/>
      <c r="H4" s="30"/>
      <c r="I4" s="11"/>
    </row>
    <row r="5" spans="1:9" ht="20.100000000000001" customHeight="1">
      <c r="A5" s="788" t="s">
        <v>521</v>
      </c>
      <c r="B5" s="788"/>
      <c r="C5" s="788"/>
      <c r="D5" s="788"/>
      <c r="E5" s="788"/>
      <c r="F5" s="31"/>
      <c r="H5" s="30"/>
      <c r="I5" s="11"/>
    </row>
    <row r="6" spans="1:9" ht="20.100000000000001" customHeight="1">
      <c r="A6" s="32"/>
      <c r="H6" s="30"/>
      <c r="I6" s="11"/>
    </row>
    <row r="7" spans="1:9" ht="20.100000000000001" customHeight="1">
      <c r="A7" s="33" t="str">
        <f>'Attach 3(JV)'!A7</f>
        <v xml:space="preserve">Bidder’s Name and Address </v>
      </c>
      <c r="E7" s="15" t="str">
        <f>'Attach 3(JV)'!E7</f>
        <v>To:</v>
      </c>
      <c r="H7" s="30"/>
      <c r="I7" s="11"/>
    </row>
    <row r="8" spans="1:9" ht="36" customHeight="1">
      <c r="A8" s="794" t="str">
        <f>'Attach 3(JV)'!A8</f>
        <v/>
      </c>
      <c r="B8" s="794"/>
      <c r="C8" s="794"/>
      <c r="D8" s="794"/>
      <c r="E8" s="12" t="str">
        <f>'Attach 3(JV)'!E8</f>
        <v>Contract &amp; Materials</v>
      </c>
      <c r="H8" s="30"/>
      <c r="I8" s="11"/>
    </row>
    <row r="9" spans="1:9" ht="20.100000000000001" customHeight="1">
      <c r="A9" s="13" t="s">
        <v>347</v>
      </c>
      <c r="B9" s="791">
        <f>'Attach 3(JV)'!B9</f>
        <v>0</v>
      </c>
      <c r="C9" s="791"/>
      <c r="D9" s="791"/>
      <c r="E9" s="12" t="str">
        <f>'Attach 3(JV)'!E9</f>
        <v>Power Grid Corporation of India Ltd.,</v>
      </c>
      <c r="H9" s="30"/>
      <c r="I9" s="11"/>
    </row>
    <row r="10" spans="1:9" ht="20.100000000000001" customHeight="1">
      <c r="A10" s="13" t="s">
        <v>348</v>
      </c>
      <c r="B10" s="791">
        <f>'Attach 3(JV)'!B10</f>
        <v>0</v>
      </c>
      <c r="C10" s="791"/>
      <c r="D10" s="791"/>
      <c r="E10" s="12" t="str">
        <f>'Attach 3(JV)'!E10</f>
        <v>Northern Region-I, Reagional Headquarter</v>
      </c>
      <c r="H10" s="30"/>
      <c r="I10" s="11"/>
    </row>
    <row r="11" spans="1:9" ht="20.100000000000001" customHeight="1">
      <c r="B11" s="791">
        <f>'Attach 3(JV)'!B11</f>
        <v>0</v>
      </c>
      <c r="C11" s="791"/>
      <c r="D11" s="791"/>
      <c r="E11" s="12" t="str">
        <f>'Attach 3(JV)'!E11</f>
        <v>SCO Bay No. 5 to 10, Sector- 16 A</v>
      </c>
    </row>
    <row r="12" spans="1:9" ht="20.100000000000001" customHeight="1">
      <c r="A12" s="32"/>
      <c r="B12" s="791">
        <f>'Attach 3(JV)'!B12</f>
        <v>0</v>
      </c>
      <c r="C12" s="791"/>
      <c r="D12" s="791"/>
      <c r="E12" s="12"/>
    </row>
    <row r="13" spans="1:9" ht="20.100000000000001" customHeight="1">
      <c r="A13" s="32"/>
      <c r="B13" s="126"/>
      <c r="C13" s="126"/>
      <c r="D13" s="126"/>
      <c r="E13" s="25"/>
    </row>
    <row r="14" spans="1:9" ht="20.100000000000001" customHeight="1">
      <c r="A14" s="29" t="s">
        <v>342</v>
      </c>
    </row>
    <row r="15" spans="1:9" ht="20.100000000000001" customHeight="1">
      <c r="A15" s="32"/>
    </row>
    <row r="16" spans="1:9" ht="20.100000000000001" customHeight="1">
      <c r="A16" s="1155" t="s">
        <v>564</v>
      </c>
      <c r="B16" s="1155"/>
      <c r="C16" s="1155"/>
      <c r="D16" s="1155"/>
      <c r="E16" s="1155"/>
    </row>
    <row r="17" spans="1:5" ht="20.100000000000001" customHeight="1">
      <c r="A17" s="32"/>
    </row>
    <row r="18" spans="1:5" ht="20.100000000000001" customHeight="1">
      <c r="A18" s="32"/>
    </row>
    <row r="19" spans="1:5">
      <c r="A19" s="36" t="s">
        <v>7</v>
      </c>
      <c r="B19" s="68" t="str">
        <f>'Attach 3(JV)'!B24</f>
        <v>--</v>
      </c>
      <c r="C19" s="40"/>
      <c r="D19" s="37" t="s">
        <v>5</v>
      </c>
      <c r="E19" s="241" t="str">
        <f>'Attach 3(JV)'!E24</f>
        <v/>
      </c>
    </row>
    <row r="20" spans="1:5">
      <c r="A20" s="36" t="s">
        <v>8</v>
      </c>
      <c r="B20" s="241" t="str">
        <f>'Attach 3(JV)'!B25</f>
        <v/>
      </c>
      <c r="C20" s="40"/>
      <c r="D20" s="37" t="s">
        <v>6</v>
      </c>
      <c r="E20" s="241" t="str">
        <f>'Attach 3(JV)'!E25</f>
        <v/>
      </c>
    </row>
    <row r="21" spans="1:5" ht="33" customHeight="1">
      <c r="D21" s="37"/>
    </row>
    <row r="22" spans="1:5" ht="20.100000000000001" customHeight="1"/>
    <row r="23" spans="1:5" ht="20.100000000000001" customHeight="1">
      <c r="A23" s="38"/>
    </row>
    <row r="24" spans="1:5" ht="20.100000000000001" customHeight="1"/>
    <row r="25" spans="1:5" ht="20.100000000000001" customHeight="1"/>
    <row r="26" spans="1:5" ht="20.100000000000001" customHeight="1">
      <c r="A26" s="38"/>
    </row>
    <row r="27" spans="1:5" ht="20.100000000000001" customHeight="1"/>
    <row r="28" spans="1:5" ht="20.100000000000001" customHeight="1">
      <c r="A28" s="38"/>
    </row>
    <row r="29" spans="1:5" ht="20.100000000000001" customHeight="1"/>
    <row r="30" spans="1:5" ht="20.100000000000001" customHeight="1">
      <c r="A30" s="38"/>
    </row>
    <row r="31" spans="1:5" ht="20.100000000000001" customHeight="1"/>
    <row r="32" spans="1:5" ht="20.100000000000001" customHeight="1"/>
    <row r="33" ht="20.100000000000001" customHeight="1"/>
    <row r="34" ht="20.100000000000001" customHeight="1"/>
  </sheetData>
  <sheetProtection password="CF7A" sheet="1" objects="1" scenarios="1" formatColumns="0" formatRows="0" selectLockedCells="1"/>
  <customSheetViews>
    <customSheetView guid="{C1218C05-AE11-4FF9-BD19-E4DE5F50EED5}" scale="130" showPageBreaks="1" showGridLines="0" fitToPage="1" printArea="1" view="pageBreakPreview" topLeftCell="A7">
      <selection activeCell="E6" sqref="E6"/>
      <pageMargins left="0.75" right="0.63" top="0.57999999999999996" bottom="0.6" header="0.34" footer="0.35"/>
      <pageSetup scale="98" orientation="portrait" r:id="rId1"/>
      <headerFooter alignWithMargins="0">
        <oddFooter>&amp;R&amp;"Book Antiqua,Bold"&amp;8 Page &amp;P of &amp;N</oddFooter>
      </headerFooter>
    </customSheetView>
    <customSheetView guid="{4A390C3D-A443-4E7C-96F7-00F9D8821C75}" scale="130" showPageBreaks="1" showGridLines="0" fitToPage="1" printArea="1" view="pageBreakPreview" topLeftCell="A7">
      <selection activeCell="E6" sqref="E6"/>
      <pageMargins left="0.75" right="0.63" top="0.57999999999999996" bottom="0.6" header="0.34" footer="0.35"/>
      <pageSetup scale="98" orientation="portrait" r:id="rId2"/>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H8" sqref="H8"/>
      <pageMargins left="0.75" right="0.63" top="0.57999999999999996" bottom="0.6" header="0.34" footer="0.35"/>
      <pageSetup scale="98" orientation="portrait" r:id="rId3"/>
      <headerFooter alignWithMargins="0">
        <oddFooter>&amp;R&amp;"Book Antiqua,Bold"&amp;8 Page &amp;P of &amp;N</oddFooter>
      </headerFooter>
    </customSheetView>
    <customSheetView guid="{F55A58F6-8771-45A6-8050-8FCA02572CBD}" scale="130" showPageBreaks="1" showGridLines="0" fitToPage="1" printArea="1" view="pageBreakPreview" topLeftCell="A10">
      <selection activeCell="H8" sqref="H8"/>
      <pageMargins left="0.75" right="0.63" top="0.57999999999999996" bottom="0.6" header="0.34" footer="0.35"/>
      <pageSetup scale="98" orientation="portrait" r:id="rId4"/>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8" sqref="H8"/>
      <pageMargins left="0.75" right="0.63" top="0.57999999999999996" bottom="0.6" header="0.34" footer="0.35"/>
      <pageSetup scale="98" orientation="portrait" r:id="rId5"/>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98" orientation="portrait" r:id="rId6"/>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75" right="0.63" top="0.57999999999999996" bottom="0.6" header="0.34" footer="0.35"/>
      <pageSetup scale="96" orientation="portrait" r:id="rId7"/>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75" right="0.63" top="0.57999999999999996" bottom="0.6" header="0.34" footer="0.35"/>
      <pageSetup scale="99" orientation="portrait" r:id="rId8"/>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75" right="0.63" top="0.57999999999999996" bottom="0.6" header="0.34" footer="0.35"/>
      <pageSetup scale="99" orientation="portrait" r:id="rId9"/>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75" right="0.63" top="0.57999999999999996" bottom="0.6" header="0.34" footer="0.35"/>
      <pageSetup scale="99" orientation="portrait" r:id="rId10"/>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75" right="0.63" top="0.57999999999999996" bottom="0.6" header="0.34" footer="0.35"/>
      <pageSetup scale="99" orientation="portrait" r:id="rId11"/>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75" right="0.63" top="0.57999999999999996" bottom="0.6" header="0.34" footer="0.35"/>
      <pageSetup scale="98" orientation="portrait" r:id="rId12"/>
      <headerFooter alignWithMargins="0">
        <oddFooter>&amp;R&amp;"Book Antiqua,Bold"&amp;8 Page &amp;P of &amp;N</oddFooter>
      </headerFooter>
    </customSheetView>
    <customSheetView guid="{A5BACB31-2B47-452B-A3BC-6D55695B550C}" scale="130" showPageBreaks="1" showGridLines="0" fitToPage="1" printArea="1" view="pageBreakPreview">
      <selection activeCell="H8" sqref="H8"/>
      <pageMargins left="0.75" right="0.63" top="0.57999999999999996" bottom="0.6" header="0.34" footer="0.35"/>
      <pageSetup scale="98" orientation="portrait" r:id="rId13"/>
      <headerFooter alignWithMargins="0">
        <oddFooter>&amp;R&amp;"Book Antiqua,Bold"&amp;8 Page &amp;P of &amp;N</oddFooter>
      </headerFooter>
    </customSheetView>
    <customSheetView guid="{F0FF5142-7780-4756-8308-9B225355DAF6}" scale="130" showPageBreaks="1" showGridLines="0" fitToPage="1" printArea="1" view="pageBreakPreview">
      <selection activeCell="H8" sqref="H8"/>
      <pageMargins left="0.75" right="0.63" top="0.57999999999999996" bottom="0.6" header="0.34" footer="0.35"/>
      <pageSetup scale="98" orientation="portrait" r:id="rId14"/>
      <headerFooter alignWithMargins="0">
        <oddFooter>&amp;R&amp;"Book Antiqua,Bold"&amp;8 Page &amp;P of &amp;N</oddFooter>
      </headerFooter>
    </customSheetView>
    <customSheetView guid="{7307877B-3267-4265-93AC-223E8EA5C2D4}" scale="130" showPageBreaks="1" showGridLines="0" fitToPage="1" printArea="1" view="pageBreakPreview" topLeftCell="A7">
      <selection activeCell="E6" sqref="E6"/>
      <pageMargins left="0.75" right="0.63" top="0.57999999999999996" bottom="0.6" header="0.34" footer="0.35"/>
      <pageSetup scale="98" orientation="portrait" r:id="rId15"/>
      <headerFooter alignWithMargins="0">
        <oddFooter>&amp;R&amp;"Book Antiqua,Bold"&amp;8 Page &amp;P of &amp;N</oddFooter>
      </headerFooter>
    </customSheetView>
    <customSheetView guid="{603AE1DC-E63E-4551-94D2-0F65AF5A6EB9}" scale="130" showPageBreaks="1" showGridLines="0" fitToPage="1" printArea="1" view="pageBreakPreview" topLeftCell="A7">
      <selection activeCell="E6" sqref="E6"/>
      <pageMargins left="0.75" right="0.63" top="0.57999999999999996" bottom="0.6" header="0.34" footer="0.35"/>
      <pageSetup scale="98" orientation="portrait" r:id="rId16"/>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17"/>
  <headerFooter alignWithMargins="0">
    <oddFooter>&amp;R&amp;"Book Antiqua,Bold"&amp;8 Page &amp;P of &amp;N</oddFooter>
  </headerFooter>
  <drawing r:id="rId18"/>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36"/>
  <dimension ref="A1:P184"/>
  <sheetViews>
    <sheetView view="pageBreakPreview" topLeftCell="A10" zoomScale="115" zoomScaleSheetLayoutView="115" workbookViewId="0">
      <selection activeCell="E50" sqref="E50:I50"/>
    </sheetView>
  </sheetViews>
  <sheetFormatPr defaultColWidth="9.140625" defaultRowHeight="13.5"/>
  <cols>
    <col min="1" max="1" width="10" style="363" customWidth="1"/>
    <col min="2" max="2" width="10.7109375" style="363" customWidth="1"/>
    <col min="3" max="3" width="10.85546875" style="363" customWidth="1"/>
    <col min="4" max="8" width="10.7109375" style="363" customWidth="1"/>
    <col min="9" max="9" width="23" style="363" customWidth="1"/>
    <col min="10" max="10" width="0" style="363" hidden="1" customWidth="1"/>
    <col min="11" max="16" width="10.28515625" style="363" hidden="1" customWidth="1"/>
    <col min="17" max="16384" width="9.140625" style="363"/>
  </cols>
  <sheetData>
    <row r="1" spans="1:9" ht="27" customHeight="1">
      <c r="A1" s="1246" t="s">
        <v>560</v>
      </c>
      <c r="B1" s="1247"/>
      <c r="C1" s="1247"/>
      <c r="D1" s="1247"/>
      <c r="E1" s="1247"/>
      <c r="F1" s="1247"/>
      <c r="G1" s="1247"/>
      <c r="H1" s="1247"/>
      <c r="I1" s="1248"/>
    </row>
    <row r="2" spans="1:9" ht="31.5" customHeight="1">
      <c r="A2" s="364" t="s">
        <v>495</v>
      </c>
      <c r="B2" s="1249" t="s">
        <v>561</v>
      </c>
      <c r="C2" s="1249"/>
      <c r="D2" s="1249"/>
      <c r="E2" s="1249"/>
      <c r="F2" s="1249"/>
      <c r="G2" s="1249"/>
      <c r="H2" s="1249"/>
      <c r="I2" s="1250"/>
    </row>
    <row r="3" spans="1:9" ht="36" customHeight="1">
      <c r="A3" s="364" t="s">
        <v>497</v>
      </c>
      <c r="B3" s="1249" t="s">
        <v>626</v>
      </c>
      <c r="C3" s="1249"/>
      <c r="D3" s="1249"/>
      <c r="E3" s="1249"/>
      <c r="F3" s="1249"/>
      <c r="G3" s="1249"/>
      <c r="H3" s="1249"/>
      <c r="I3" s="1250"/>
    </row>
    <row r="4" spans="1:9" ht="36" customHeight="1">
      <c r="A4" s="364" t="s">
        <v>499</v>
      </c>
      <c r="B4" s="1249" t="s">
        <v>562</v>
      </c>
      <c r="C4" s="1249"/>
      <c r="D4" s="1249"/>
      <c r="E4" s="1249"/>
      <c r="F4" s="1249"/>
      <c r="G4" s="1249"/>
      <c r="H4" s="1249"/>
      <c r="I4" s="1250"/>
    </row>
    <row r="5" spans="1:9" ht="36" customHeight="1">
      <c r="A5" s="364" t="s">
        <v>501</v>
      </c>
      <c r="B5" s="1249" t="s">
        <v>502</v>
      </c>
      <c r="C5" s="1249"/>
      <c r="D5" s="1249"/>
      <c r="E5" s="1249"/>
      <c r="F5" s="1249"/>
      <c r="G5" s="1249"/>
      <c r="H5" s="1249"/>
      <c r="I5" s="1250"/>
    </row>
    <row r="6" spans="1:9" ht="19.5" customHeight="1">
      <c r="A6" s="365" t="s">
        <v>503</v>
      </c>
      <c r="B6" s="895" t="s">
        <v>563</v>
      </c>
      <c r="C6" s="895"/>
      <c r="D6" s="895"/>
      <c r="E6" s="895"/>
      <c r="F6" s="895"/>
      <c r="G6" s="895"/>
      <c r="H6" s="895"/>
      <c r="I6" s="1251"/>
    </row>
    <row r="7" spans="1:9" ht="15.75">
      <c r="A7" s="319"/>
      <c r="C7" s="319"/>
      <c r="D7" s="319"/>
      <c r="E7" s="319"/>
      <c r="F7" s="319"/>
      <c r="G7" s="319"/>
      <c r="H7" s="319"/>
      <c r="I7" s="319"/>
    </row>
    <row r="27" spans="1:11" ht="15">
      <c r="K27" s="366">
        <v>0</v>
      </c>
    </row>
    <row r="28" spans="1:11">
      <c r="A28" s="367"/>
      <c r="B28" s="367"/>
      <c r="C28" s="367"/>
      <c r="D28" s="367"/>
      <c r="E28" s="367"/>
      <c r="F28" s="367"/>
      <c r="G28" s="367"/>
      <c r="H28" s="367"/>
      <c r="I28" s="367"/>
      <c r="J28" s="367"/>
      <c r="K28" s="368">
        <v>0</v>
      </c>
    </row>
    <row r="29" spans="1:11">
      <c r="A29" s="367"/>
      <c r="B29" s="367"/>
      <c r="C29" s="367"/>
      <c r="D29" s="367"/>
      <c r="E29" s="367"/>
      <c r="F29" s="367"/>
      <c r="G29" s="367"/>
      <c r="H29" s="367"/>
      <c r="I29" s="367"/>
      <c r="J29" s="367"/>
      <c r="K29" s="368">
        <v>0</v>
      </c>
    </row>
    <row r="30" spans="1:11">
      <c r="A30" s="367"/>
      <c r="B30" s="367"/>
      <c r="C30" s="367"/>
      <c r="D30" s="367"/>
      <c r="E30" s="367"/>
      <c r="F30" s="367"/>
      <c r="G30" s="367"/>
      <c r="H30" s="367"/>
      <c r="I30" s="367"/>
      <c r="J30" s="367"/>
      <c r="K30" s="368">
        <v>0</v>
      </c>
    </row>
    <row r="31" spans="1:11">
      <c r="A31" s="367"/>
      <c r="B31" s="367"/>
      <c r="C31" s="367"/>
      <c r="D31" s="367"/>
      <c r="E31" s="367"/>
      <c r="F31" s="367"/>
      <c r="G31" s="367"/>
      <c r="H31" s="367"/>
      <c r="I31" s="367"/>
      <c r="J31" s="367"/>
    </row>
    <row r="32" spans="1:11" ht="18.75">
      <c r="A32" s="1252" t="s">
        <v>565</v>
      </c>
      <c r="B32" s="1252"/>
      <c r="C32" s="1252"/>
      <c r="D32" s="1252"/>
      <c r="E32" s="1252"/>
      <c r="F32" s="1252"/>
      <c r="G32" s="1252"/>
      <c r="H32" s="1252"/>
      <c r="I32" s="1252"/>
      <c r="J32" s="367"/>
    </row>
    <row r="33" spans="1:16" ht="18.75">
      <c r="A33" s="369"/>
      <c r="B33" s="369"/>
      <c r="C33" s="369"/>
      <c r="D33" s="369"/>
      <c r="E33" s="369"/>
      <c r="F33" s="369"/>
      <c r="G33" s="369"/>
      <c r="H33" s="369"/>
      <c r="I33" s="369"/>
      <c r="J33" s="367"/>
    </row>
    <row r="34" spans="1:16" ht="15.75">
      <c r="A34" s="1253" t="s">
        <v>386</v>
      </c>
      <c r="B34" s="1253"/>
      <c r="C34" s="1253"/>
      <c r="D34" s="1253"/>
      <c r="E34" s="1253"/>
      <c r="F34" s="1253"/>
      <c r="G34" s="1253"/>
      <c r="H34" s="1253"/>
      <c r="I34" s="1253"/>
      <c r="J34" s="367"/>
      <c r="K34" s="366" t="e">
        <v>#REF!</v>
      </c>
      <c r="O34" s="368" t="e">
        <v>#REF!</v>
      </c>
    </row>
    <row r="35" spans="1:16" ht="16.5">
      <c r="A35" s="1244" t="s">
        <v>387</v>
      </c>
      <c r="B35" s="1244"/>
      <c r="C35" s="1244"/>
      <c r="D35" s="1244"/>
      <c r="E35" s="1244"/>
      <c r="F35" s="1244"/>
      <c r="G35" s="1244"/>
      <c r="H35" s="1244"/>
      <c r="I35" s="1244"/>
      <c r="J35" s="367"/>
      <c r="K35" s="368" t="e">
        <v>#REF!</v>
      </c>
      <c r="O35" s="368" t="e">
        <v>#REF!</v>
      </c>
    </row>
    <row r="36" spans="1:16" ht="36" customHeight="1">
      <c r="A36" s="1257" t="s">
        <v>553</v>
      </c>
      <c r="B36" s="924"/>
      <c r="C36" s="924"/>
      <c r="D36" s="924"/>
      <c r="E36" s="924"/>
      <c r="F36" s="924"/>
      <c r="G36" s="924"/>
      <c r="H36" s="924"/>
      <c r="I36" s="924"/>
      <c r="J36" s="367"/>
      <c r="K36" s="368" t="e">
        <v>#REF!</v>
      </c>
      <c r="O36" s="368" t="e">
        <v>#REF!</v>
      </c>
    </row>
    <row r="37" spans="1:16" ht="16.5">
      <c r="A37" s="1244" t="s">
        <v>554</v>
      </c>
      <c r="B37" s="1244"/>
      <c r="C37" s="1244"/>
      <c r="D37" s="1244"/>
      <c r="E37" s="1244"/>
      <c r="F37" s="1244"/>
      <c r="G37" s="1244"/>
      <c r="H37" s="1244"/>
      <c r="I37" s="1244"/>
      <c r="J37" s="367"/>
      <c r="K37" s="368" t="e">
        <v>#REF!</v>
      </c>
      <c r="O37" s="368" t="e">
        <v>#REF!</v>
      </c>
    </row>
    <row r="38" spans="1:16" ht="16.5">
      <c r="A38" s="1245" t="s">
        <v>389</v>
      </c>
      <c r="B38" s="1245"/>
      <c r="C38" s="1245"/>
      <c r="D38" s="1245"/>
      <c r="E38" s="1245"/>
      <c r="F38" s="1245"/>
      <c r="G38" s="1245"/>
      <c r="H38" s="1245"/>
      <c r="I38" s="1245"/>
      <c r="J38" s="367"/>
    </row>
    <row r="39" spans="1:16" ht="18.75" customHeight="1">
      <c r="A39" s="1255">
        <f>'Names of Bidder'!D19</f>
        <v>0</v>
      </c>
      <c r="B39" s="1255"/>
      <c r="C39" s="1255"/>
      <c r="D39" s="1255"/>
      <c r="E39" s="1255"/>
      <c r="F39" s="1255"/>
      <c r="G39" s="1255"/>
      <c r="H39" s="1255"/>
      <c r="I39" s="1255"/>
      <c r="J39" s="367"/>
      <c r="K39" s="371">
        <v>1</v>
      </c>
      <c r="M39" s="368" t="s">
        <v>555</v>
      </c>
      <c r="P39" s="368" t="s">
        <v>556</v>
      </c>
    </row>
    <row r="40" spans="1:16" ht="16.899999999999999" customHeight="1">
      <c r="A40" s="924" t="str">
        <f xml:space="preserve"> "having its Registered Office at " &amp;'Names of Bidder'!D20 &amp; ","&amp;'Names of Bidder'!D21&amp;","&amp;'Names of Bidder'!D22</f>
        <v>having its Registered Office at ,,</v>
      </c>
      <c r="B40" s="924"/>
      <c r="C40" s="924"/>
      <c r="D40" s="924"/>
      <c r="E40" s="924"/>
      <c r="F40" s="924"/>
      <c r="G40" s="924"/>
      <c r="H40" s="924"/>
      <c r="I40" s="924"/>
      <c r="J40" s="367"/>
      <c r="K40" s="371">
        <v>1</v>
      </c>
      <c r="M40" s="368" t="s">
        <v>557</v>
      </c>
    </row>
    <row r="41" spans="1:16" ht="16.5">
      <c r="A41" s="1245" t="s">
        <v>389</v>
      </c>
      <c r="B41" s="1245"/>
      <c r="C41" s="1245"/>
      <c r="D41" s="1245"/>
      <c r="E41" s="1245"/>
      <c r="F41" s="1245"/>
      <c r="G41" s="1245"/>
      <c r="H41" s="1245"/>
      <c r="I41" s="1245"/>
      <c r="J41" s="367"/>
    </row>
    <row r="42" spans="1:16" ht="16.5">
      <c r="A42" s="1245" t="str">
        <f>IF('Names of Bidder'!D6= "Sole Bidder", "", IF('Names of Bidder'!D7=1,'Names of Bidder'!D24,IF('Names of Bidder'!D7="2 or More",'Names of Bidder'!D24&amp;" &amp; "&amp;'Names of Bidder'!D29,"")))</f>
        <v/>
      </c>
      <c r="B42" s="1245"/>
      <c r="C42" s="1245"/>
      <c r="D42" s="1245"/>
      <c r="E42" s="1245"/>
      <c r="F42" s="1245"/>
      <c r="G42" s="1245"/>
      <c r="H42" s="1245"/>
      <c r="I42" s="1245"/>
      <c r="J42" s="367"/>
    </row>
    <row r="43" spans="1:16" ht="18" customHeight="1">
      <c r="A43" s="924" t="str">
        <f>IF('Names of Bidder'!D6= "Sole Bidder", "", "having its Registered Office at "&amp;IF('Names of Bidder'!D7=1,'Names of Bidder'!D25&amp;" "&amp;'Names of Bidder'!D26&amp;" "&amp;'Names of Bidder'!D27,IF('Names of Bidder'!D7="2 or More",'Names of Bidder'!D25&amp;" &amp; "&amp;'Names of Bidder'!D26&amp;" "&amp;'Names of Bidder'!D27&amp;" and " &amp; 'Names of Bidder'!D30&amp;" &amp; "&amp;'Names of Bidder'!D31&amp;" "&amp;'Names of Bidder'!D32 &amp;IF('Names of Bidder'!D7="2 or More"," respectively",""))))</f>
        <v/>
      </c>
      <c r="B43" s="924"/>
      <c r="C43" s="924"/>
      <c r="D43" s="924"/>
      <c r="E43" s="924"/>
      <c r="F43" s="924"/>
      <c r="G43" s="924"/>
      <c r="H43" s="924"/>
      <c r="I43" s="924"/>
      <c r="J43" s="367"/>
    </row>
    <row r="44" spans="1:16" ht="16.5">
      <c r="A44" s="1245" t="s">
        <v>390</v>
      </c>
      <c r="B44" s="1245"/>
      <c r="C44" s="1245"/>
      <c r="D44" s="1245"/>
      <c r="E44" s="1245"/>
      <c r="F44" s="1245"/>
      <c r="G44" s="1245"/>
      <c r="H44" s="1245"/>
      <c r="I44" s="1245"/>
      <c r="J44" s="367"/>
    </row>
    <row r="45" spans="1:16" ht="16.5">
      <c r="A45" s="370"/>
      <c r="B45" s="370"/>
      <c r="C45" s="370"/>
      <c r="D45" s="370"/>
      <c r="E45" s="370"/>
      <c r="F45" s="370"/>
      <c r="G45" s="370"/>
      <c r="H45" s="370"/>
      <c r="I45" s="370"/>
      <c r="J45" s="367"/>
    </row>
    <row r="46" spans="1:16" ht="16.5">
      <c r="A46" s="1244" t="s">
        <v>391</v>
      </c>
      <c r="B46" s="1244"/>
      <c r="C46" s="1244"/>
      <c r="D46" s="1244"/>
      <c r="E46" s="1244"/>
      <c r="F46" s="1244"/>
      <c r="G46" s="1244"/>
      <c r="H46" s="1244"/>
      <c r="I46" s="1244"/>
      <c r="J46" s="367"/>
    </row>
    <row r="47" spans="1:16" ht="30.75" customHeight="1">
      <c r="A47" s="1244" t="s">
        <v>392</v>
      </c>
      <c r="B47" s="1244"/>
      <c r="C47" s="1244"/>
      <c r="D47" s="1244"/>
      <c r="E47" s="1244"/>
      <c r="F47" s="1244"/>
      <c r="G47" s="1244"/>
      <c r="H47" s="1244"/>
      <c r="I47" s="1244"/>
      <c r="J47" s="367"/>
    </row>
    <row r="48" spans="1:16" ht="77.25" customHeight="1">
      <c r="A48" s="1256" t="str">
        <f>"POWERGRID intends to award, under laid-down organisational procedures, contract(s) for "&amp;Basic!B1&amp;" Specification Number:"&amp;Basic!B3</f>
        <v>POWERGRID intends to award, under laid-down organisational procedures, contract(s) for Construction of Open Store (size 50m x 20m) and 100RM RCC Road for storage of Spare 96nos. of Surge Arrester(SA)  at Bikaner S/s Specification Number:NR1/NT/W-CIVIL/DOM/I00/24/08313 
(RFX- 5002003621)</v>
      </c>
      <c r="B48" s="1256"/>
      <c r="C48" s="1256"/>
      <c r="D48" s="1256"/>
      <c r="E48" s="1256"/>
      <c r="F48" s="1256"/>
      <c r="G48" s="1256"/>
      <c r="H48" s="1256"/>
      <c r="I48" s="1256"/>
      <c r="J48" s="367"/>
    </row>
    <row r="49" spans="1:10" ht="21" customHeight="1">
      <c r="A49" s="933" t="s">
        <v>393</v>
      </c>
      <c r="B49" s="933"/>
      <c r="C49" s="933"/>
      <c r="D49" s="933"/>
      <c r="E49" s="1254" t="s">
        <v>393</v>
      </c>
      <c r="F49" s="1254"/>
      <c r="G49" s="1254"/>
      <c r="H49" s="1254"/>
      <c r="I49" s="1254"/>
      <c r="J49" s="367"/>
    </row>
    <row r="50" spans="1:10" ht="33" customHeight="1">
      <c r="A50" s="1258" t="s">
        <v>394</v>
      </c>
      <c r="B50" s="1258"/>
      <c r="C50" s="1258"/>
      <c r="D50" s="1258"/>
      <c r="E50" s="1259" t="s">
        <v>395</v>
      </c>
      <c r="F50" s="1259"/>
      <c r="G50" s="1259"/>
      <c r="H50" s="1259"/>
      <c r="I50" s="1259"/>
      <c r="J50" s="367"/>
    </row>
    <row r="51" spans="1:10" ht="22.5" customHeight="1">
      <c r="A51" s="373" t="s">
        <v>521</v>
      </c>
      <c r="B51" s="374"/>
      <c r="C51" s="374"/>
      <c r="D51" s="374"/>
      <c r="E51" s="375"/>
      <c r="F51" s="374"/>
      <c r="G51" s="374"/>
      <c r="H51" s="374"/>
      <c r="I51" s="376" t="s">
        <v>627</v>
      </c>
      <c r="J51" s="367"/>
    </row>
    <row r="52" spans="1:10" ht="40.5" customHeight="1">
      <c r="A52" s="1261" t="s">
        <v>566</v>
      </c>
      <c r="B52" s="1261"/>
      <c r="C52" s="1261"/>
      <c r="D52" s="1261"/>
      <c r="E52" s="1261"/>
      <c r="F52" s="1261"/>
      <c r="G52" s="1261"/>
      <c r="H52" s="1261"/>
      <c r="I52" s="1261"/>
    </row>
    <row r="53" spans="1:10" ht="40.5" customHeight="1">
      <c r="A53" s="1261" t="s">
        <v>567</v>
      </c>
      <c r="B53" s="1261"/>
      <c r="C53" s="1261"/>
      <c r="D53" s="1261"/>
      <c r="E53" s="1261"/>
      <c r="F53" s="1261"/>
      <c r="G53" s="1261"/>
      <c r="H53" s="1261"/>
      <c r="I53" s="1261"/>
    </row>
    <row r="54" spans="1:10" ht="13.5" customHeight="1">
      <c r="A54" s="378"/>
      <c r="B54" s="319"/>
      <c r="C54" s="319"/>
      <c r="D54" s="319"/>
      <c r="E54" s="319"/>
      <c r="F54" s="319"/>
      <c r="G54" s="319"/>
      <c r="H54" s="319"/>
      <c r="I54" s="319"/>
    </row>
    <row r="55" spans="1:10" ht="15.75">
      <c r="A55" s="1262" t="s">
        <v>558</v>
      </c>
      <c r="B55" s="1262"/>
      <c r="C55" s="1262"/>
      <c r="D55" s="1262"/>
      <c r="E55" s="1262"/>
      <c r="F55" s="1262"/>
      <c r="G55" s="1262"/>
      <c r="H55" s="1262"/>
      <c r="I55" s="1262"/>
    </row>
    <row r="56" spans="1:10" ht="15.75">
      <c r="A56" s="378"/>
      <c r="B56" s="378"/>
      <c r="C56" s="378"/>
      <c r="D56" s="378"/>
      <c r="E56" s="378"/>
      <c r="F56" s="378"/>
      <c r="G56" s="378"/>
      <c r="H56" s="378"/>
      <c r="I56" s="378"/>
    </row>
    <row r="57" spans="1:10" ht="16.5">
      <c r="A57" s="1263" t="s">
        <v>400</v>
      </c>
      <c r="B57" s="1263"/>
      <c r="C57" s="1263"/>
      <c r="D57" s="1263"/>
      <c r="E57" s="1263"/>
      <c r="F57" s="1263"/>
      <c r="G57" s="1263"/>
      <c r="H57" s="1263"/>
      <c r="I57" s="1263"/>
    </row>
    <row r="58" spans="1:10" ht="16.5">
      <c r="A58" s="379"/>
      <c r="B58" s="379"/>
      <c r="C58" s="379"/>
      <c r="D58" s="379"/>
      <c r="E58" s="379"/>
      <c r="F58" s="379"/>
      <c r="G58" s="379"/>
      <c r="H58" s="379"/>
      <c r="I58" s="379"/>
    </row>
    <row r="59" spans="1:10" ht="37.5" customHeight="1">
      <c r="A59" s="869" t="s">
        <v>568</v>
      </c>
      <c r="B59" s="869"/>
      <c r="C59" s="869"/>
      <c r="D59" s="869"/>
      <c r="E59" s="869"/>
      <c r="F59" s="869"/>
      <c r="G59" s="869"/>
      <c r="H59" s="869"/>
      <c r="I59" s="869"/>
    </row>
    <row r="60" spans="1:10" ht="61.5" customHeight="1">
      <c r="A60" s="386" t="s">
        <v>495</v>
      </c>
      <c r="B60" s="869" t="s">
        <v>569</v>
      </c>
      <c r="C60" s="869"/>
      <c r="D60" s="869"/>
      <c r="E60" s="869"/>
      <c r="F60" s="869"/>
      <c r="G60" s="869"/>
      <c r="H60" s="869"/>
      <c r="I60" s="869"/>
    </row>
    <row r="61" spans="1:10" ht="53.25" customHeight="1">
      <c r="A61" s="386" t="s">
        <v>497</v>
      </c>
      <c r="B61" s="869" t="s">
        <v>572</v>
      </c>
      <c r="C61" s="869"/>
      <c r="D61" s="869"/>
      <c r="E61" s="869"/>
      <c r="F61" s="869"/>
      <c r="G61" s="869"/>
      <c r="H61" s="869"/>
      <c r="I61" s="869"/>
    </row>
    <row r="62" spans="1:10" ht="63" customHeight="1">
      <c r="A62" s="386" t="s">
        <v>499</v>
      </c>
      <c r="B62" s="869" t="s">
        <v>573</v>
      </c>
      <c r="C62" s="869"/>
      <c r="D62" s="869"/>
      <c r="E62" s="869"/>
      <c r="F62" s="869"/>
      <c r="G62" s="869"/>
      <c r="H62" s="869"/>
      <c r="I62" s="869"/>
    </row>
    <row r="63" spans="1:10" ht="62.25" customHeight="1">
      <c r="A63" s="386" t="s">
        <v>501</v>
      </c>
      <c r="B63" s="869" t="s">
        <v>574</v>
      </c>
      <c r="C63" s="869"/>
      <c r="D63" s="869"/>
      <c r="E63" s="869"/>
      <c r="F63" s="869"/>
      <c r="G63" s="869"/>
      <c r="H63" s="869"/>
      <c r="I63" s="869"/>
    </row>
    <row r="64" spans="1:10" ht="64.5" customHeight="1">
      <c r="A64" s="386" t="s">
        <v>503</v>
      </c>
      <c r="B64" s="869" t="s">
        <v>575</v>
      </c>
      <c r="C64" s="869"/>
      <c r="D64" s="869"/>
      <c r="E64" s="869"/>
      <c r="F64" s="869"/>
      <c r="G64" s="869"/>
      <c r="H64" s="869"/>
      <c r="I64" s="869"/>
    </row>
    <row r="65" spans="1:10" ht="62.25" customHeight="1">
      <c r="A65" s="386" t="s">
        <v>570</v>
      </c>
      <c r="B65" s="869" t="s">
        <v>576</v>
      </c>
      <c r="C65" s="869"/>
      <c r="D65" s="869"/>
      <c r="E65" s="869"/>
      <c r="F65" s="869"/>
      <c r="G65" s="869"/>
      <c r="H65" s="869"/>
      <c r="I65" s="869"/>
    </row>
    <row r="66" spans="1:10" ht="60.75" customHeight="1">
      <c r="A66" s="386" t="s">
        <v>571</v>
      </c>
      <c r="B66" s="869" t="s">
        <v>577</v>
      </c>
      <c r="C66" s="869"/>
      <c r="D66" s="869"/>
      <c r="E66" s="869"/>
      <c r="F66" s="869"/>
      <c r="G66" s="869"/>
      <c r="H66" s="869"/>
      <c r="I66" s="869"/>
    </row>
    <row r="67" spans="1:10" ht="72" customHeight="1">
      <c r="A67" s="386" t="s">
        <v>578</v>
      </c>
      <c r="B67" s="869" t="s">
        <v>580</v>
      </c>
      <c r="C67" s="869"/>
      <c r="D67" s="869"/>
      <c r="E67" s="869"/>
      <c r="F67" s="869"/>
      <c r="G67" s="869"/>
      <c r="H67" s="869"/>
      <c r="I67" s="869"/>
    </row>
    <row r="68" spans="1:10" ht="60" customHeight="1">
      <c r="A68" s="386" t="s">
        <v>579</v>
      </c>
      <c r="B68" s="869" t="s">
        <v>581</v>
      </c>
      <c r="C68" s="869"/>
      <c r="D68" s="869"/>
      <c r="E68" s="869"/>
      <c r="F68" s="869"/>
      <c r="G68" s="869"/>
      <c r="H68" s="869"/>
      <c r="I68" s="869"/>
    </row>
    <row r="69" spans="1:10" ht="21" customHeight="1">
      <c r="A69" s="869" t="s">
        <v>393</v>
      </c>
      <c r="B69" s="869"/>
      <c r="C69" s="869"/>
      <c r="D69" s="869"/>
      <c r="E69" s="1260" t="s">
        <v>393</v>
      </c>
      <c r="F69" s="1260"/>
      <c r="G69" s="1260"/>
      <c r="H69" s="1260"/>
      <c r="I69" s="1260"/>
      <c r="J69" s="367"/>
    </row>
    <row r="70" spans="1:10" ht="33" customHeight="1">
      <c r="A70" s="1092" t="s">
        <v>394</v>
      </c>
      <c r="B70" s="1092"/>
      <c r="C70" s="1092"/>
      <c r="D70" s="1092"/>
      <c r="E70" s="1264" t="s">
        <v>395</v>
      </c>
      <c r="F70" s="1264"/>
      <c r="G70" s="1264"/>
      <c r="H70" s="1264"/>
      <c r="I70" s="1264"/>
      <c r="J70" s="367"/>
    </row>
    <row r="71" spans="1:10" ht="20.25" customHeight="1">
      <c r="A71" s="373" t="s">
        <v>521</v>
      </c>
      <c r="B71" s="374"/>
      <c r="C71" s="374"/>
      <c r="D71" s="374"/>
      <c r="E71" s="374"/>
      <c r="F71" s="374"/>
      <c r="G71" s="374"/>
      <c r="H71" s="374"/>
      <c r="I71" s="376" t="s">
        <v>628</v>
      </c>
      <c r="J71" s="367"/>
    </row>
    <row r="72" spans="1:10" ht="24" customHeight="1">
      <c r="A72" s="1265"/>
      <c r="B72" s="1265"/>
      <c r="C72" s="1265"/>
      <c r="D72" s="1265"/>
      <c r="E72" s="1265"/>
      <c r="F72" s="1265"/>
      <c r="G72" s="1265"/>
      <c r="H72" s="1265"/>
      <c r="I72" s="1265"/>
      <c r="J72" s="367"/>
    </row>
    <row r="73" spans="1:10" ht="84" customHeight="1">
      <c r="A73" s="386" t="s">
        <v>582</v>
      </c>
      <c r="B73" s="869" t="s">
        <v>583</v>
      </c>
      <c r="C73" s="869"/>
      <c r="D73" s="869"/>
      <c r="E73" s="869"/>
      <c r="F73" s="869"/>
      <c r="G73" s="869"/>
      <c r="H73" s="869"/>
      <c r="I73" s="869"/>
    </row>
    <row r="74" spans="1:10" ht="30" customHeight="1">
      <c r="A74" s="388" t="s">
        <v>584</v>
      </c>
      <c r="B74" s="387"/>
      <c r="C74" s="387"/>
      <c r="D74" s="387"/>
      <c r="E74" s="387"/>
      <c r="F74" s="387"/>
      <c r="G74" s="387"/>
      <c r="H74" s="387"/>
      <c r="I74" s="387"/>
    </row>
    <row r="75" spans="1:10" ht="42" customHeight="1">
      <c r="A75" s="1266" t="s">
        <v>585</v>
      </c>
      <c r="B75" s="1266"/>
      <c r="C75" s="1266"/>
      <c r="D75" s="1266"/>
      <c r="E75" s="1266"/>
      <c r="F75" s="1266"/>
      <c r="G75" s="1266"/>
      <c r="H75" s="1266"/>
      <c r="I75" s="1266"/>
    </row>
    <row r="76" spans="1:10" ht="80.25" customHeight="1">
      <c r="A76" s="386" t="s">
        <v>495</v>
      </c>
      <c r="B76" s="869" t="s">
        <v>586</v>
      </c>
      <c r="C76" s="869"/>
      <c r="D76" s="869"/>
      <c r="E76" s="869"/>
      <c r="F76" s="869"/>
      <c r="G76" s="869"/>
      <c r="H76" s="869"/>
      <c r="I76" s="869"/>
    </row>
    <row r="77" spans="1:10" ht="72" customHeight="1">
      <c r="A77" s="386" t="s">
        <v>497</v>
      </c>
      <c r="B77" s="869" t="s">
        <v>587</v>
      </c>
      <c r="C77" s="869"/>
      <c r="D77" s="869"/>
      <c r="E77" s="869"/>
      <c r="F77" s="869"/>
      <c r="G77" s="869"/>
      <c r="H77" s="869"/>
      <c r="I77" s="869"/>
    </row>
    <row r="78" spans="1:10" ht="55.5" customHeight="1">
      <c r="A78" s="386" t="s">
        <v>499</v>
      </c>
      <c r="B78" s="869" t="s">
        <v>588</v>
      </c>
      <c r="C78" s="869"/>
      <c r="D78" s="869"/>
      <c r="E78" s="869"/>
      <c r="F78" s="869"/>
      <c r="G78" s="869"/>
      <c r="H78" s="869"/>
      <c r="I78" s="869"/>
    </row>
    <row r="79" spans="1:10" ht="69.75" customHeight="1">
      <c r="A79" s="386" t="s">
        <v>501</v>
      </c>
      <c r="B79" s="869" t="s">
        <v>589</v>
      </c>
      <c r="C79" s="869"/>
      <c r="D79" s="869"/>
      <c r="E79" s="869"/>
      <c r="F79" s="869"/>
      <c r="G79" s="869"/>
      <c r="H79" s="869"/>
      <c r="I79" s="869"/>
    </row>
    <row r="80" spans="1:10" ht="56.25" customHeight="1">
      <c r="A80" s="386" t="s">
        <v>503</v>
      </c>
      <c r="B80" s="869" t="s">
        <v>590</v>
      </c>
      <c r="C80" s="869"/>
      <c r="D80" s="869"/>
      <c r="E80" s="869"/>
      <c r="F80" s="869"/>
      <c r="G80" s="869"/>
      <c r="H80" s="869"/>
      <c r="I80" s="869"/>
    </row>
    <row r="81" spans="1:10" ht="70.5" customHeight="1">
      <c r="A81" s="386" t="s">
        <v>570</v>
      </c>
      <c r="B81" s="869" t="s">
        <v>591</v>
      </c>
      <c r="C81" s="869"/>
      <c r="D81" s="869"/>
      <c r="E81" s="869"/>
      <c r="F81" s="869"/>
      <c r="G81" s="869"/>
      <c r="H81" s="869"/>
      <c r="I81" s="869"/>
    </row>
    <row r="82" spans="1:10" ht="86.25" customHeight="1">
      <c r="A82" s="386" t="s">
        <v>571</v>
      </c>
      <c r="B82" s="869" t="s">
        <v>592</v>
      </c>
      <c r="C82" s="869"/>
      <c r="D82" s="869"/>
      <c r="E82" s="869"/>
      <c r="F82" s="869"/>
      <c r="G82" s="869"/>
      <c r="H82" s="869"/>
      <c r="I82" s="869"/>
    </row>
    <row r="83" spans="1:10" ht="72" customHeight="1">
      <c r="A83" s="386" t="s">
        <v>578</v>
      </c>
      <c r="B83" s="869" t="s">
        <v>593</v>
      </c>
      <c r="C83" s="869"/>
      <c r="D83" s="869"/>
      <c r="E83" s="869"/>
      <c r="F83" s="869"/>
      <c r="G83" s="869"/>
      <c r="H83" s="869"/>
      <c r="I83" s="869"/>
    </row>
    <row r="84" spans="1:10" ht="21" customHeight="1">
      <c r="A84" s="869" t="s">
        <v>393</v>
      </c>
      <c r="B84" s="869"/>
      <c r="C84" s="869"/>
      <c r="D84" s="869"/>
      <c r="E84" s="1260" t="s">
        <v>393</v>
      </c>
      <c r="F84" s="1260"/>
      <c r="G84" s="1260"/>
      <c r="H84" s="1260"/>
      <c r="I84" s="1260"/>
      <c r="J84" s="367"/>
    </row>
    <row r="85" spans="1:10" ht="33" customHeight="1">
      <c r="A85" s="1092" t="s">
        <v>394</v>
      </c>
      <c r="B85" s="1092"/>
      <c r="C85" s="1092"/>
      <c r="D85" s="1092"/>
      <c r="E85" s="1264" t="s">
        <v>395</v>
      </c>
      <c r="F85" s="1264"/>
      <c r="G85" s="1264"/>
      <c r="H85" s="1264"/>
      <c r="I85" s="1264"/>
      <c r="J85" s="367"/>
    </row>
    <row r="86" spans="1:10" ht="20.25" customHeight="1">
      <c r="A86" s="373" t="s">
        <v>521</v>
      </c>
      <c r="B86" s="374"/>
      <c r="C86" s="374"/>
      <c r="D86" s="374"/>
      <c r="E86" s="374"/>
      <c r="F86" s="374"/>
      <c r="G86" s="374"/>
      <c r="H86" s="374"/>
      <c r="I86" s="376" t="s">
        <v>629</v>
      </c>
      <c r="J86" s="367"/>
    </row>
    <row r="87" spans="1:10" ht="7.5" customHeight="1">
      <c r="A87" s="1263"/>
      <c r="B87" s="1263"/>
      <c r="C87" s="1263"/>
      <c r="D87" s="1263"/>
      <c r="E87" s="1263"/>
      <c r="F87" s="1263"/>
      <c r="G87" s="1263"/>
      <c r="H87" s="1263"/>
      <c r="I87" s="1263"/>
    </row>
    <row r="88" spans="1:10" ht="89.25" customHeight="1">
      <c r="A88" s="386" t="s">
        <v>579</v>
      </c>
      <c r="B88" s="869" t="s">
        <v>594</v>
      </c>
      <c r="C88" s="869"/>
      <c r="D88" s="869"/>
      <c r="E88" s="869"/>
      <c r="F88" s="869"/>
      <c r="G88" s="869"/>
      <c r="H88" s="869"/>
      <c r="I88" s="869"/>
    </row>
    <row r="89" spans="1:10" ht="75" customHeight="1">
      <c r="A89" s="386" t="s">
        <v>582</v>
      </c>
      <c r="B89" s="869" t="s">
        <v>603</v>
      </c>
      <c r="C89" s="869"/>
      <c r="D89" s="869"/>
      <c r="E89" s="869"/>
      <c r="F89" s="869"/>
      <c r="G89" s="869"/>
      <c r="H89" s="869"/>
      <c r="I89" s="869"/>
    </row>
    <row r="90" spans="1:10" ht="64.5" customHeight="1">
      <c r="A90" s="386" t="s">
        <v>595</v>
      </c>
      <c r="B90" s="869" t="s">
        <v>604</v>
      </c>
      <c r="C90" s="869"/>
      <c r="D90" s="869"/>
      <c r="E90" s="869"/>
      <c r="F90" s="869"/>
      <c r="G90" s="869"/>
      <c r="H90" s="869"/>
      <c r="I90" s="869"/>
    </row>
    <row r="91" spans="1:10" ht="95.25" customHeight="1">
      <c r="A91" s="386" t="s">
        <v>596</v>
      </c>
      <c r="B91" s="869" t="s">
        <v>605</v>
      </c>
      <c r="C91" s="869"/>
      <c r="D91" s="869"/>
      <c r="E91" s="869"/>
      <c r="F91" s="869"/>
      <c r="G91" s="869"/>
      <c r="H91" s="869"/>
      <c r="I91" s="869"/>
    </row>
    <row r="92" spans="1:10" ht="73.5" customHeight="1">
      <c r="A92" s="386" t="s">
        <v>597</v>
      </c>
      <c r="B92" s="869" t="s">
        <v>606</v>
      </c>
      <c r="C92" s="869"/>
      <c r="D92" s="869"/>
      <c r="E92" s="869"/>
      <c r="F92" s="869"/>
      <c r="G92" s="869"/>
      <c r="H92" s="869"/>
      <c r="I92" s="869"/>
    </row>
    <row r="93" spans="1:10" ht="58.5" customHeight="1">
      <c r="A93" s="386" t="s">
        <v>598</v>
      </c>
      <c r="B93" s="869" t="s">
        <v>607</v>
      </c>
      <c r="C93" s="869"/>
      <c r="D93" s="869"/>
      <c r="E93" s="869"/>
      <c r="F93" s="869"/>
      <c r="G93" s="869"/>
      <c r="H93" s="869"/>
      <c r="I93" s="869"/>
    </row>
    <row r="94" spans="1:10" ht="111.75" customHeight="1">
      <c r="A94" s="386" t="s">
        <v>599</v>
      </c>
      <c r="B94" s="869" t="s">
        <v>608</v>
      </c>
      <c r="C94" s="869"/>
      <c r="D94" s="869"/>
      <c r="E94" s="869"/>
      <c r="F94" s="869"/>
      <c r="G94" s="869"/>
      <c r="H94" s="869"/>
      <c r="I94" s="869"/>
    </row>
    <row r="95" spans="1:10" ht="84.75" customHeight="1">
      <c r="A95" s="386" t="s">
        <v>600</v>
      </c>
      <c r="B95" s="869" t="s">
        <v>609</v>
      </c>
      <c r="C95" s="869"/>
      <c r="D95" s="869"/>
      <c r="E95" s="869"/>
      <c r="F95" s="869"/>
      <c r="G95" s="869"/>
      <c r="H95" s="869"/>
      <c r="I95" s="869"/>
    </row>
    <row r="96" spans="1:10" ht="84.75" customHeight="1">
      <c r="A96" s="386" t="s">
        <v>601</v>
      </c>
      <c r="B96" s="869" t="s">
        <v>610</v>
      </c>
      <c r="C96" s="869"/>
      <c r="D96" s="869"/>
      <c r="E96" s="869"/>
      <c r="F96" s="869"/>
      <c r="G96" s="869"/>
      <c r="H96" s="869"/>
      <c r="I96" s="869"/>
    </row>
    <row r="97" spans="1:10" ht="21" customHeight="1">
      <c r="A97" s="869" t="s">
        <v>393</v>
      </c>
      <c r="B97" s="869"/>
      <c r="C97" s="869"/>
      <c r="D97" s="869"/>
      <c r="E97" s="1260" t="s">
        <v>393</v>
      </c>
      <c r="F97" s="1260"/>
      <c r="G97" s="1260"/>
      <c r="H97" s="1260"/>
      <c r="I97" s="1260"/>
      <c r="J97" s="367"/>
    </row>
    <row r="98" spans="1:10" ht="33" customHeight="1">
      <c r="A98" s="1092" t="s">
        <v>394</v>
      </c>
      <c r="B98" s="1092"/>
      <c r="C98" s="1092"/>
      <c r="D98" s="1092"/>
      <c r="E98" s="1264" t="s">
        <v>395</v>
      </c>
      <c r="F98" s="1264"/>
      <c r="G98" s="1264"/>
      <c r="H98" s="1264"/>
      <c r="I98" s="1264"/>
      <c r="J98" s="367"/>
    </row>
    <row r="99" spans="1:10" ht="19.5" customHeight="1">
      <c r="A99" s="373" t="s">
        <v>521</v>
      </c>
      <c r="B99" s="374"/>
      <c r="C99" s="374"/>
      <c r="D99" s="374"/>
      <c r="E99" s="374"/>
      <c r="F99" s="374"/>
      <c r="G99" s="374"/>
      <c r="H99" s="374"/>
      <c r="I99" s="376" t="s">
        <v>630</v>
      </c>
    </row>
    <row r="100" spans="1:10" ht="10.5" customHeight="1">
      <c r="A100" s="380"/>
      <c r="B100" s="377"/>
      <c r="C100" s="377"/>
      <c r="D100" s="377"/>
      <c r="E100" s="377"/>
      <c r="F100" s="377"/>
      <c r="G100" s="377"/>
      <c r="H100" s="377"/>
      <c r="I100" s="377"/>
    </row>
    <row r="101" spans="1:10" ht="79.5" customHeight="1">
      <c r="A101" s="386" t="s">
        <v>602</v>
      </c>
      <c r="B101" s="869" t="s">
        <v>611</v>
      </c>
      <c r="C101" s="869"/>
      <c r="D101" s="869"/>
      <c r="E101" s="869"/>
      <c r="F101" s="869"/>
      <c r="G101" s="869"/>
      <c r="H101" s="869"/>
      <c r="I101" s="869"/>
    </row>
    <row r="102" spans="1:10" ht="72" customHeight="1">
      <c r="A102" s="386" t="s">
        <v>612</v>
      </c>
      <c r="B102" s="869" t="s">
        <v>613</v>
      </c>
      <c r="C102" s="869"/>
      <c r="D102" s="869"/>
      <c r="E102" s="869"/>
      <c r="F102" s="869"/>
      <c r="G102" s="869"/>
      <c r="H102" s="869"/>
      <c r="I102" s="869"/>
    </row>
    <row r="103" spans="1:10" ht="72.75" customHeight="1">
      <c r="A103" s="386" t="s">
        <v>614</v>
      </c>
      <c r="B103" s="869" t="s">
        <v>615</v>
      </c>
      <c r="C103" s="869"/>
      <c r="D103" s="869"/>
      <c r="E103" s="869"/>
      <c r="F103" s="869"/>
      <c r="G103" s="869"/>
      <c r="H103" s="869"/>
      <c r="I103" s="869"/>
    </row>
    <row r="104" spans="1:10" ht="30" customHeight="1">
      <c r="A104" s="388" t="s">
        <v>616</v>
      </c>
      <c r="B104" s="387"/>
      <c r="C104" s="387"/>
      <c r="D104" s="387"/>
      <c r="E104" s="387"/>
      <c r="F104" s="387"/>
      <c r="G104" s="387"/>
      <c r="H104" s="387"/>
      <c r="I104" s="387"/>
    </row>
    <row r="105" spans="1:10" ht="32.25" customHeight="1">
      <c r="A105" s="386" t="s">
        <v>495</v>
      </c>
      <c r="B105" s="869" t="s">
        <v>439</v>
      </c>
      <c r="C105" s="869"/>
      <c r="D105" s="869"/>
      <c r="E105" s="869"/>
      <c r="F105" s="869"/>
      <c r="G105" s="869"/>
      <c r="H105" s="869"/>
      <c r="I105" s="869"/>
    </row>
    <row r="106" spans="1:10" ht="44.25" customHeight="1">
      <c r="A106" s="386" t="s">
        <v>497</v>
      </c>
      <c r="B106" s="869" t="s">
        <v>617</v>
      </c>
      <c r="C106" s="869"/>
      <c r="D106" s="869"/>
      <c r="E106" s="869"/>
      <c r="F106" s="869"/>
      <c r="G106" s="869"/>
      <c r="H106" s="869"/>
      <c r="I106" s="869"/>
    </row>
    <row r="107" spans="1:10" ht="12" customHeight="1">
      <c r="A107" s="386"/>
      <c r="B107" s="385"/>
      <c r="C107" s="385"/>
      <c r="D107" s="385"/>
      <c r="E107" s="385"/>
      <c r="F107" s="385"/>
      <c r="G107" s="385"/>
      <c r="H107" s="385"/>
      <c r="I107" s="385"/>
    </row>
    <row r="108" spans="1:10" ht="30" customHeight="1">
      <c r="A108" s="388" t="s">
        <v>618</v>
      </c>
      <c r="B108" s="387"/>
      <c r="C108" s="387"/>
      <c r="D108" s="387"/>
      <c r="E108" s="387"/>
      <c r="F108" s="387"/>
      <c r="G108" s="387"/>
      <c r="H108" s="387"/>
      <c r="I108" s="387"/>
    </row>
    <row r="109" spans="1:10" ht="40.5" customHeight="1">
      <c r="A109" s="1266" t="s">
        <v>619</v>
      </c>
      <c r="B109" s="1266"/>
      <c r="C109" s="1266"/>
      <c r="D109" s="1266"/>
      <c r="E109" s="1266"/>
      <c r="F109" s="1266"/>
      <c r="G109" s="1266"/>
      <c r="H109" s="1266"/>
      <c r="I109" s="1266"/>
    </row>
    <row r="110" spans="1:10" ht="30" customHeight="1">
      <c r="A110" s="388" t="s">
        <v>620</v>
      </c>
      <c r="B110" s="387"/>
      <c r="C110" s="387"/>
      <c r="D110" s="387"/>
      <c r="E110" s="387"/>
      <c r="F110" s="387"/>
      <c r="G110" s="387"/>
      <c r="H110" s="387"/>
      <c r="I110" s="387"/>
    </row>
    <row r="111" spans="1:10" ht="62.25" customHeight="1">
      <c r="A111" s="386" t="s">
        <v>495</v>
      </c>
      <c r="B111" s="869" t="s">
        <v>621</v>
      </c>
      <c r="C111" s="869"/>
      <c r="D111" s="869"/>
      <c r="E111" s="869"/>
      <c r="F111" s="869"/>
      <c r="G111" s="869"/>
      <c r="H111" s="869"/>
      <c r="I111" s="869"/>
    </row>
    <row r="112" spans="1:10" ht="45" customHeight="1">
      <c r="A112" s="386" t="s">
        <v>497</v>
      </c>
      <c r="B112" s="869" t="s">
        <v>622</v>
      </c>
      <c r="C112" s="869"/>
      <c r="D112" s="869"/>
      <c r="E112" s="869"/>
      <c r="F112" s="869"/>
      <c r="G112" s="869"/>
      <c r="H112" s="869"/>
      <c r="I112" s="869"/>
    </row>
    <row r="113" spans="1:10" ht="55.5" customHeight="1">
      <c r="A113" s="386" t="s">
        <v>499</v>
      </c>
      <c r="B113" s="869" t="s">
        <v>623</v>
      </c>
      <c r="C113" s="869"/>
      <c r="D113" s="869"/>
      <c r="E113" s="869"/>
      <c r="F113" s="869"/>
      <c r="G113" s="869"/>
      <c r="H113" s="869"/>
      <c r="I113" s="869"/>
    </row>
    <row r="114" spans="1:10" ht="58.5" customHeight="1">
      <c r="A114" s="386" t="s">
        <v>501</v>
      </c>
      <c r="B114" s="869" t="s">
        <v>624</v>
      </c>
      <c r="C114" s="869"/>
      <c r="D114" s="869"/>
      <c r="E114" s="869"/>
      <c r="F114" s="869"/>
      <c r="G114" s="869"/>
      <c r="H114" s="869"/>
      <c r="I114" s="869"/>
    </row>
    <row r="115" spans="1:10" ht="54" customHeight="1">
      <c r="A115" s="386" t="s">
        <v>503</v>
      </c>
      <c r="B115" s="869" t="s">
        <v>625</v>
      </c>
      <c r="C115" s="869"/>
      <c r="D115" s="869"/>
      <c r="E115" s="869"/>
      <c r="F115" s="869"/>
      <c r="G115" s="869"/>
      <c r="H115" s="869"/>
      <c r="I115" s="869"/>
    </row>
    <row r="116" spans="1:10" ht="17.45" customHeight="1">
      <c r="A116" s="380"/>
      <c r="B116" s="377"/>
      <c r="C116" s="377"/>
      <c r="D116" s="377"/>
      <c r="E116" s="377"/>
      <c r="F116" s="377"/>
      <c r="G116" s="377"/>
      <c r="H116" s="377"/>
      <c r="I116" s="377"/>
    </row>
    <row r="117" spans="1:10" ht="21" customHeight="1">
      <c r="A117" s="869" t="s">
        <v>393</v>
      </c>
      <c r="B117" s="869"/>
      <c r="C117" s="869"/>
      <c r="D117" s="869"/>
      <c r="E117" s="1260" t="s">
        <v>393</v>
      </c>
      <c r="F117" s="1260"/>
      <c r="G117" s="1260"/>
      <c r="H117" s="1260"/>
      <c r="I117" s="1260"/>
      <c r="J117" s="367"/>
    </row>
    <row r="118" spans="1:10" ht="33" customHeight="1">
      <c r="A118" s="1092" t="s">
        <v>394</v>
      </c>
      <c r="B118" s="1092"/>
      <c r="C118" s="1092"/>
      <c r="D118" s="1092"/>
      <c r="E118" s="1264" t="s">
        <v>395</v>
      </c>
      <c r="F118" s="1264"/>
      <c r="G118" s="1264"/>
      <c r="H118" s="1264"/>
      <c r="I118" s="1264"/>
      <c r="J118" s="367"/>
    </row>
    <row r="119" spans="1:10" ht="22.5" customHeight="1">
      <c r="A119" s="373" t="s">
        <v>521</v>
      </c>
      <c r="B119" s="374"/>
      <c r="C119" s="374"/>
      <c r="D119" s="374"/>
      <c r="E119" s="374"/>
      <c r="F119" s="374"/>
      <c r="G119" s="374"/>
      <c r="H119" s="374"/>
      <c r="I119" s="376" t="s">
        <v>631</v>
      </c>
      <c r="J119" s="367"/>
    </row>
    <row r="120" spans="1:10" ht="30.75" customHeight="1">
      <c r="A120" s="380"/>
      <c r="B120" s="1261"/>
      <c r="C120" s="1261"/>
      <c r="D120" s="1261"/>
      <c r="E120" s="1261"/>
      <c r="F120" s="1261"/>
      <c r="G120" s="1261"/>
      <c r="H120" s="1261"/>
      <c r="I120" s="1261"/>
    </row>
    <row r="121" spans="1:10" ht="21.95" customHeight="1">
      <c r="A121" s="319"/>
      <c r="B121" s="372"/>
      <c r="C121" s="319"/>
      <c r="D121" s="319"/>
      <c r="E121" s="319"/>
      <c r="F121" s="372"/>
      <c r="G121" s="319"/>
      <c r="H121" s="319"/>
      <c r="I121" s="319"/>
    </row>
    <row r="122" spans="1:10" ht="21.95" customHeight="1">
      <c r="A122" s="319"/>
      <c r="B122" s="880" t="s">
        <v>475</v>
      </c>
      <c r="C122" s="880"/>
      <c r="D122" s="341"/>
      <c r="E122" s="341"/>
      <c r="F122" s="880" t="s">
        <v>475</v>
      </c>
      <c r="G122" s="880"/>
      <c r="H122" s="341"/>
      <c r="I122" s="341"/>
    </row>
    <row r="123" spans="1:10" ht="35.25" customHeight="1">
      <c r="A123" s="319"/>
      <c r="B123" s="1267" t="s">
        <v>394</v>
      </c>
      <c r="C123" s="1267"/>
      <c r="D123" s="1267"/>
      <c r="E123" s="1267"/>
      <c r="F123" s="1267" t="s">
        <v>395</v>
      </c>
      <c r="G123" s="1267"/>
      <c r="H123" s="1267"/>
      <c r="I123" s="1267"/>
    </row>
    <row r="124" spans="1:10" ht="21.95" customHeight="1">
      <c r="A124" s="319"/>
      <c r="B124" s="381"/>
      <c r="C124" s="378"/>
      <c r="D124" s="378"/>
      <c r="E124" s="378"/>
      <c r="F124" s="382"/>
      <c r="G124" s="382"/>
      <c r="H124" s="382"/>
      <c r="I124" s="382"/>
    </row>
    <row r="125" spans="1:10" ht="21.95" customHeight="1">
      <c r="A125" s="319"/>
      <c r="B125" s="869" t="s">
        <v>476</v>
      </c>
      <c r="C125" s="869"/>
      <c r="D125" s="869"/>
      <c r="E125" s="869"/>
      <c r="F125" s="869" t="s">
        <v>476</v>
      </c>
      <c r="G125" s="869"/>
      <c r="H125" s="869"/>
      <c r="I125" s="869"/>
    </row>
    <row r="126" spans="1:10" ht="21.95" customHeight="1">
      <c r="A126" s="319"/>
      <c r="B126" s="372"/>
      <c r="C126" s="378"/>
      <c r="D126" s="378"/>
      <c r="E126" s="378"/>
      <c r="F126" s="372"/>
      <c r="G126" s="378"/>
      <c r="H126" s="378"/>
      <c r="I126" s="378"/>
    </row>
    <row r="127" spans="1:10" ht="21.95" customHeight="1">
      <c r="A127" s="319"/>
      <c r="B127" s="372"/>
      <c r="C127" s="378"/>
      <c r="D127" s="378"/>
      <c r="E127" s="378"/>
      <c r="F127" s="372"/>
      <c r="G127" s="378"/>
      <c r="H127" s="378"/>
      <c r="I127" s="378"/>
    </row>
    <row r="128" spans="1:10" ht="21.95" customHeight="1">
      <c r="A128" s="319"/>
      <c r="B128" s="374" t="s">
        <v>477</v>
      </c>
      <c r="C128" s="383"/>
      <c r="D128" s="374"/>
      <c r="E128" s="374"/>
      <c r="F128" s="1265" t="s">
        <v>477</v>
      </c>
      <c r="G128" s="1265"/>
      <c r="H128" s="1265"/>
      <c r="I128" s="1265"/>
    </row>
    <row r="129" spans="1:9" ht="21.95" customHeight="1">
      <c r="A129" s="319"/>
      <c r="B129" s="374" t="s">
        <v>6</v>
      </c>
      <c r="C129" s="383"/>
      <c r="D129" s="374"/>
      <c r="E129" s="374"/>
      <c r="F129" s="374" t="s">
        <v>559</v>
      </c>
      <c r="G129" s="341"/>
      <c r="H129" s="341"/>
      <c r="I129" s="341"/>
    </row>
    <row r="130" spans="1:9" ht="21.95" customHeight="1">
      <c r="A130" s="319"/>
      <c r="B130" s="341"/>
      <c r="C130" s="378"/>
      <c r="D130" s="378"/>
      <c r="E130" s="378"/>
      <c r="F130" s="341"/>
      <c r="G130" s="378"/>
      <c r="H130" s="378"/>
      <c r="I130" s="378"/>
    </row>
    <row r="131" spans="1:9" ht="21.95" customHeight="1">
      <c r="A131" s="319"/>
      <c r="B131" s="869" t="s">
        <v>478</v>
      </c>
      <c r="C131" s="869"/>
      <c r="D131" s="869"/>
      <c r="E131" s="869"/>
      <c r="F131" s="869" t="s">
        <v>478</v>
      </c>
      <c r="G131" s="869"/>
      <c r="H131" s="869"/>
      <c r="I131" s="869"/>
    </row>
    <row r="132" spans="1:9" ht="21.95" customHeight="1">
      <c r="A132" s="319"/>
      <c r="B132" s="374" t="s">
        <v>477</v>
      </c>
      <c r="C132" s="374"/>
      <c r="D132" s="374"/>
      <c r="E132" s="374"/>
      <c r="F132" s="374" t="s">
        <v>477</v>
      </c>
      <c r="G132" s="341"/>
      <c r="H132" s="341"/>
      <c r="I132" s="341"/>
    </row>
    <row r="133" spans="1:9" ht="21.95" customHeight="1">
      <c r="A133" s="319"/>
      <c r="B133" s="374" t="s">
        <v>6</v>
      </c>
      <c r="C133" s="374"/>
      <c r="D133" s="374"/>
      <c r="E133" s="374"/>
      <c r="F133" s="374" t="s">
        <v>6</v>
      </c>
      <c r="G133" s="319"/>
      <c r="H133" s="319"/>
      <c r="I133" s="319"/>
    </row>
    <row r="134" spans="1:9" ht="21.95" customHeight="1">
      <c r="A134" s="319"/>
      <c r="B134" s="319"/>
      <c r="C134" s="319"/>
      <c r="D134" s="319"/>
      <c r="E134" s="319"/>
      <c r="F134" s="319"/>
      <c r="G134" s="319"/>
      <c r="H134" s="319"/>
      <c r="I134" s="319"/>
    </row>
    <row r="135" spans="1:9" ht="21.95" customHeight="1">
      <c r="A135" s="319"/>
      <c r="B135" s="869" t="s">
        <v>633</v>
      </c>
      <c r="C135" s="869"/>
      <c r="D135" s="869"/>
      <c r="E135" s="869"/>
      <c r="F135" s="869" t="s">
        <v>633</v>
      </c>
      <c r="G135" s="869"/>
      <c r="H135" s="869"/>
      <c r="I135" s="869"/>
    </row>
    <row r="136" spans="1:9" ht="21.95" customHeight="1">
      <c r="A136" s="319"/>
      <c r="B136" s="374" t="s">
        <v>477</v>
      </c>
      <c r="C136" s="374"/>
      <c r="D136" s="374"/>
      <c r="E136" s="374"/>
      <c r="F136" s="374" t="s">
        <v>477</v>
      </c>
      <c r="G136" s="341"/>
      <c r="H136" s="341"/>
      <c r="I136" s="341"/>
    </row>
    <row r="137" spans="1:9" ht="21.95" customHeight="1">
      <c r="A137" s="319"/>
      <c r="B137" s="374" t="s">
        <v>6</v>
      </c>
      <c r="C137" s="374"/>
      <c r="D137" s="374"/>
      <c r="E137" s="374"/>
      <c r="F137" s="374" t="s">
        <v>6</v>
      </c>
      <c r="G137" s="319"/>
      <c r="H137" s="319"/>
      <c r="I137" s="319"/>
    </row>
    <row r="138" spans="1:9" ht="21.95" customHeight="1">
      <c r="A138" s="319"/>
      <c r="B138" s="374"/>
      <c r="C138" s="374"/>
      <c r="D138" s="374"/>
      <c r="E138" s="374"/>
      <c r="F138" s="374"/>
      <c r="G138" s="319"/>
      <c r="H138" s="319"/>
      <c r="I138" s="319"/>
    </row>
    <row r="139" spans="1:9" ht="21.95" customHeight="1">
      <c r="A139" s="319"/>
      <c r="B139" s="374"/>
      <c r="C139" s="374"/>
      <c r="D139" s="374"/>
      <c r="E139" s="374"/>
      <c r="F139" s="374"/>
      <c r="G139" s="319"/>
      <c r="H139" s="319"/>
      <c r="I139" s="319"/>
    </row>
    <row r="140" spans="1:9" ht="21.95" customHeight="1">
      <c r="A140" s="319"/>
      <c r="B140" s="374"/>
      <c r="C140" s="374"/>
      <c r="D140" s="374"/>
      <c r="E140" s="374"/>
      <c r="F140" s="374"/>
      <c r="G140" s="319"/>
      <c r="H140" s="319"/>
      <c r="I140" s="319"/>
    </row>
    <row r="141" spans="1:9" ht="21.95" customHeight="1">
      <c r="A141" s="319"/>
      <c r="B141" s="374"/>
      <c r="C141" s="374"/>
      <c r="D141" s="374"/>
      <c r="E141" s="374"/>
      <c r="F141" s="374"/>
      <c r="G141" s="319"/>
      <c r="H141" s="319"/>
      <c r="I141" s="319"/>
    </row>
    <row r="142" spans="1:9" ht="21.95" customHeight="1">
      <c r="A142" s="319"/>
      <c r="B142" s="374"/>
      <c r="C142" s="374"/>
      <c r="D142" s="374"/>
      <c r="E142" s="374"/>
      <c r="F142" s="374"/>
      <c r="G142" s="319"/>
      <c r="H142" s="319"/>
      <c r="I142" s="319"/>
    </row>
    <row r="143" spans="1:9" ht="21.95" customHeight="1">
      <c r="A143" s="319"/>
      <c r="B143" s="374"/>
      <c r="C143" s="374"/>
      <c r="D143" s="374"/>
      <c r="E143" s="374"/>
      <c r="F143" s="374"/>
      <c r="G143" s="319"/>
      <c r="H143" s="319"/>
      <c r="I143" s="319"/>
    </row>
    <row r="144" spans="1:9" ht="21.95" customHeight="1">
      <c r="A144" s="319"/>
      <c r="B144" s="374"/>
      <c r="C144" s="374"/>
      <c r="D144" s="374"/>
      <c r="E144" s="374"/>
      <c r="F144" s="374"/>
      <c r="G144" s="319"/>
      <c r="H144" s="319"/>
      <c r="I144" s="319"/>
    </row>
    <row r="145" spans="1:9" ht="21.95" customHeight="1">
      <c r="A145" s="319"/>
      <c r="B145" s="374"/>
      <c r="C145" s="374"/>
      <c r="D145" s="374"/>
      <c r="E145" s="374"/>
      <c r="F145" s="374"/>
      <c r="G145" s="319"/>
      <c r="H145" s="319"/>
      <c r="I145" s="319"/>
    </row>
    <row r="146" spans="1:9" ht="21.95" customHeight="1">
      <c r="A146" s="319"/>
      <c r="B146" s="374"/>
      <c r="C146" s="374"/>
      <c r="D146" s="374"/>
      <c r="E146" s="374"/>
      <c r="F146" s="374"/>
      <c r="G146" s="319"/>
      <c r="H146" s="319"/>
      <c r="I146" s="319"/>
    </row>
    <row r="147" spans="1:9" ht="21.95" customHeight="1">
      <c r="A147" s="319"/>
      <c r="B147" s="374"/>
      <c r="C147" s="374"/>
      <c r="D147" s="374"/>
      <c r="E147" s="374"/>
      <c r="F147" s="374"/>
      <c r="G147" s="319"/>
      <c r="H147" s="319"/>
      <c r="I147" s="319"/>
    </row>
    <row r="148" spans="1:9" ht="21.6" customHeight="1">
      <c r="A148" s="319"/>
      <c r="B148" s="374"/>
      <c r="C148" s="374"/>
      <c r="D148" s="374"/>
      <c r="E148" s="374"/>
      <c r="F148" s="374"/>
      <c r="G148" s="319"/>
      <c r="H148" s="319"/>
      <c r="I148" s="319"/>
    </row>
    <row r="149" spans="1:9" ht="21.6" hidden="1" customHeight="1">
      <c r="A149" s="319"/>
      <c r="B149" s="374"/>
      <c r="C149" s="374"/>
      <c r="D149" s="374"/>
      <c r="E149" s="374"/>
      <c r="F149" s="374"/>
      <c r="G149" s="319"/>
      <c r="H149" s="319"/>
      <c r="I149" s="319"/>
    </row>
    <row r="150" spans="1:9" ht="21.6" hidden="1" customHeight="1">
      <c r="A150" s="319"/>
      <c r="B150" s="374"/>
      <c r="C150" s="374"/>
      <c r="D150" s="374"/>
      <c r="E150" s="374"/>
      <c r="F150" s="374"/>
      <c r="G150" s="319"/>
      <c r="H150" s="319"/>
      <c r="I150" s="319"/>
    </row>
    <row r="151" spans="1:9" ht="18.600000000000001" hidden="1" customHeight="1">
      <c r="A151" s="319"/>
      <c r="B151" s="374"/>
      <c r="C151" s="374"/>
      <c r="D151" s="374"/>
      <c r="E151" s="374"/>
      <c r="F151" s="374"/>
      <c r="G151" s="319"/>
      <c r="H151" s="319"/>
      <c r="I151" s="319"/>
    </row>
    <row r="152" spans="1:9" ht="21.6" hidden="1" customHeight="1">
      <c r="A152" s="319"/>
      <c r="B152" s="374"/>
      <c r="C152" s="374"/>
      <c r="D152" s="374"/>
      <c r="E152" s="374"/>
      <c r="F152" s="374"/>
      <c r="G152" s="319"/>
      <c r="H152" s="319"/>
      <c r="I152" s="319"/>
    </row>
    <row r="153" spans="1:9" ht="21.6" hidden="1" customHeight="1">
      <c r="A153" s="319"/>
      <c r="B153" s="374"/>
      <c r="C153" s="374"/>
      <c r="D153" s="374"/>
      <c r="E153" s="374"/>
      <c r="F153" s="374"/>
      <c r="G153" s="319"/>
      <c r="H153" s="319"/>
      <c r="I153" s="319"/>
    </row>
    <row r="154" spans="1:9" ht="21.95" customHeight="1">
      <c r="A154" s="319"/>
      <c r="B154" s="374"/>
      <c r="C154" s="374"/>
      <c r="D154" s="374"/>
      <c r="E154" s="374"/>
      <c r="F154" s="374"/>
      <c r="G154" s="319"/>
      <c r="H154" s="319"/>
      <c r="I154" s="319"/>
    </row>
    <row r="155" spans="1:9" ht="21.95" customHeight="1">
      <c r="A155" s="319"/>
      <c r="B155" s="374"/>
      <c r="C155" s="374"/>
      <c r="D155" s="374"/>
      <c r="E155" s="374"/>
      <c r="F155" s="374"/>
      <c r="G155" s="319"/>
      <c r="H155" s="319"/>
      <c r="I155" s="319"/>
    </row>
    <row r="156" spans="1:9" ht="21.95" customHeight="1">
      <c r="A156" s="384"/>
      <c r="B156" s="316"/>
      <c r="C156" s="316"/>
      <c r="D156" s="316"/>
      <c r="E156" s="316"/>
      <c r="F156" s="316"/>
      <c r="G156" s="384"/>
      <c r="H156" s="384"/>
      <c r="I156" s="384"/>
    </row>
    <row r="157" spans="1:9" ht="21.95" customHeight="1">
      <c r="A157" s="373" t="s">
        <v>521</v>
      </c>
      <c r="B157" s="374"/>
      <c r="C157" s="374"/>
      <c r="D157" s="374"/>
      <c r="E157" s="374"/>
      <c r="F157" s="374"/>
      <c r="G157" s="374"/>
      <c r="H157" s="374"/>
      <c r="I157" s="376" t="s">
        <v>632</v>
      </c>
    </row>
    <row r="158" spans="1:9" ht="21.95" customHeight="1">
      <c r="A158" s="319"/>
      <c r="B158" s="374"/>
      <c r="C158" s="374"/>
      <c r="D158" s="374"/>
      <c r="E158" s="374"/>
      <c r="F158" s="374"/>
      <c r="G158" s="319"/>
      <c r="H158" s="319"/>
      <c r="I158" s="319"/>
    </row>
    <row r="159" spans="1:9" ht="21.95" customHeight="1">
      <c r="A159" s="319"/>
      <c r="B159" s="374"/>
      <c r="C159" s="374"/>
      <c r="D159" s="374"/>
      <c r="E159" s="374"/>
      <c r="F159" s="374"/>
      <c r="G159" s="319"/>
      <c r="H159" s="319"/>
      <c r="I159" s="319"/>
    </row>
    <row r="160" spans="1:9" ht="21.95" customHeight="1">
      <c r="A160" s="319"/>
      <c r="B160" s="374"/>
      <c r="C160" s="374"/>
      <c r="D160" s="374"/>
      <c r="E160" s="374"/>
      <c r="F160" s="374"/>
      <c r="G160" s="319"/>
      <c r="H160" s="319"/>
      <c r="I160" s="319"/>
    </row>
    <row r="161" spans="1:10" ht="21.95" customHeight="1">
      <c r="A161" s="319"/>
      <c r="B161" s="374"/>
      <c r="C161" s="374"/>
      <c r="D161" s="374"/>
      <c r="E161" s="374"/>
      <c r="F161" s="374"/>
      <c r="G161" s="319"/>
      <c r="H161" s="319"/>
      <c r="I161" s="319"/>
    </row>
    <row r="162" spans="1:10" ht="21.95" customHeight="1">
      <c r="A162" s="319"/>
      <c r="B162" s="374"/>
      <c r="C162" s="374"/>
      <c r="D162" s="374"/>
      <c r="E162" s="374"/>
      <c r="F162" s="374"/>
      <c r="G162" s="319"/>
      <c r="H162" s="319"/>
      <c r="I162" s="319"/>
    </row>
    <row r="163" spans="1:10" ht="21.95" customHeight="1">
      <c r="A163" s="319"/>
      <c r="B163" s="374"/>
      <c r="C163" s="374"/>
      <c r="D163" s="374"/>
      <c r="E163" s="374"/>
      <c r="F163" s="374"/>
      <c r="G163" s="319"/>
      <c r="H163" s="319"/>
      <c r="I163" s="319"/>
    </row>
    <row r="164" spans="1:10" ht="21.95" customHeight="1">
      <c r="A164" s="319"/>
      <c r="B164" s="374"/>
      <c r="C164" s="374"/>
      <c r="D164" s="374"/>
      <c r="E164" s="374"/>
      <c r="F164" s="374"/>
      <c r="G164" s="319"/>
      <c r="H164" s="319"/>
      <c r="I164" s="319"/>
    </row>
    <row r="165" spans="1:10" ht="21.95" customHeight="1">
      <c r="A165" s="319"/>
      <c r="B165" s="374"/>
      <c r="C165" s="374"/>
      <c r="D165" s="374"/>
      <c r="E165" s="374"/>
      <c r="F165" s="374"/>
      <c r="G165" s="319"/>
      <c r="H165" s="319"/>
      <c r="I165" s="319"/>
    </row>
    <row r="166" spans="1:10" ht="21.95" customHeight="1">
      <c r="A166" s="319"/>
      <c r="B166" s="374"/>
      <c r="C166" s="374"/>
      <c r="D166" s="374"/>
      <c r="E166" s="374"/>
      <c r="F166" s="374"/>
      <c r="G166" s="319"/>
      <c r="H166" s="319"/>
      <c r="I166" s="319"/>
    </row>
    <row r="167" spans="1:10" ht="21.95" customHeight="1">
      <c r="A167" s="319"/>
      <c r="B167" s="374"/>
      <c r="C167" s="374"/>
      <c r="D167" s="374"/>
      <c r="E167" s="374"/>
      <c r="F167" s="374"/>
      <c r="G167" s="319"/>
      <c r="H167" s="319"/>
      <c r="I167" s="319"/>
    </row>
    <row r="168" spans="1:10" ht="21.95" customHeight="1">
      <c r="A168" s="319"/>
      <c r="B168" s="374"/>
      <c r="C168" s="374"/>
      <c r="D168" s="374"/>
      <c r="E168" s="374"/>
      <c r="F168" s="374"/>
      <c r="G168" s="319"/>
      <c r="H168" s="319"/>
      <c r="I168" s="319"/>
    </row>
    <row r="169" spans="1:10" ht="21.95" customHeight="1">
      <c r="A169" s="319"/>
      <c r="B169" s="374"/>
      <c r="C169" s="374"/>
      <c r="D169" s="374"/>
      <c r="E169" s="374"/>
      <c r="F169" s="374"/>
      <c r="G169" s="319"/>
      <c r="H169" s="319"/>
      <c r="I169" s="319"/>
    </row>
    <row r="170" spans="1:10" ht="15.75">
      <c r="A170" s="319"/>
      <c r="B170" s="319"/>
      <c r="C170" s="319"/>
      <c r="D170" s="319"/>
      <c r="E170" s="319"/>
      <c r="F170" s="319"/>
      <c r="G170" s="319"/>
      <c r="H170" s="319"/>
      <c r="I170" s="319"/>
    </row>
    <row r="171" spans="1:10">
      <c r="J171" s="367"/>
    </row>
    <row r="172" spans="1:10" ht="15.75">
      <c r="A172" s="319"/>
      <c r="B172" s="319"/>
      <c r="C172" s="319"/>
      <c r="D172" s="319"/>
      <c r="E172" s="319"/>
      <c r="F172" s="319"/>
      <c r="G172" s="319"/>
      <c r="H172" s="319"/>
      <c r="I172" s="319"/>
    </row>
    <row r="173" spans="1:10" ht="15.75">
      <c r="A173" s="319"/>
      <c r="B173" s="319"/>
      <c r="C173" s="319"/>
      <c r="D173" s="319"/>
      <c r="E173" s="319"/>
      <c r="F173" s="319"/>
      <c r="G173" s="319"/>
      <c r="H173" s="319"/>
      <c r="I173" s="319"/>
    </row>
    <row r="174" spans="1:10" ht="15.75">
      <c r="A174" s="319"/>
      <c r="B174" s="319"/>
      <c r="C174" s="319"/>
      <c r="D174" s="319"/>
      <c r="E174" s="319"/>
      <c r="F174" s="319"/>
      <c r="G174" s="319"/>
      <c r="H174" s="319"/>
      <c r="I174" s="319"/>
    </row>
    <row r="175" spans="1:10" ht="15.75">
      <c r="A175" s="319"/>
      <c r="B175" s="319"/>
      <c r="C175" s="319"/>
      <c r="D175" s="319"/>
      <c r="E175" s="319"/>
      <c r="F175" s="319"/>
      <c r="G175" s="319"/>
      <c r="H175" s="319"/>
      <c r="I175" s="319"/>
    </row>
    <row r="176" spans="1:10" ht="15.75">
      <c r="A176" s="319"/>
      <c r="B176" s="319"/>
      <c r="C176" s="319"/>
      <c r="D176" s="319"/>
      <c r="E176" s="319"/>
      <c r="F176" s="319"/>
      <c r="G176" s="319"/>
      <c r="H176" s="319"/>
      <c r="I176" s="319"/>
    </row>
    <row r="177" spans="1:9" ht="15.75">
      <c r="A177" s="319"/>
      <c r="B177" s="319"/>
      <c r="C177" s="319"/>
      <c r="D177" s="319"/>
      <c r="E177" s="319"/>
      <c r="F177" s="319"/>
      <c r="G177" s="319"/>
      <c r="H177" s="319"/>
      <c r="I177" s="319"/>
    </row>
    <row r="178" spans="1:9" ht="15.75">
      <c r="A178" s="319"/>
      <c r="B178" s="319"/>
      <c r="C178" s="319"/>
      <c r="D178" s="319"/>
      <c r="E178" s="319"/>
      <c r="F178" s="319"/>
      <c r="G178" s="319"/>
      <c r="H178" s="319"/>
      <c r="I178" s="319"/>
    </row>
    <row r="179" spans="1:9" ht="15.75">
      <c r="A179" s="319"/>
      <c r="B179" s="319"/>
      <c r="C179" s="319"/>
      <c r="D179" s="319"/>
      <c r="E179" s="319"/>
      <c r="F179" s="319"/>
      <c r="G179" s="319"/>
      <c r="H179" s="319"/>
      <c r="I179" s="319"/>
    </row>
    <row r="180" spans="1:9" ht="15.75">
      <c r="A180" s="319"/>
      <c r="B180" s="319"/>
      <c r="C180" s="319"/>
      <c r="D180" s="319"/>
      <c r="E180" s="319"/>
      <c r="F180" s="319"/>
      <c r="G180" s="319"/>
      <c r="H180" s="319"/>
      <c r="I180" s="319"/>
    </row>
    <row r="181" spans="1:9" ht="15.75">
      <c r="A181" s="319"/>
      <c r="B181" s="319"/>
      <c r="C181" s="319"/>
      <c r="D181" s="319"/>
      <c r="E181" s="319"/>
      <c r="F181" s="319"/>
      <c r="G181" s="319"/>
      <c r="H181" s="319"/>
      <c r="I181" s="319"/>
    </row>
    <row r="182" spans="1:9" ht="15.75">
      <c r="A182" s="319"/>
      <c r="B182" s="319"/>
      <c r="C182" s="319"/>
      <c r="D182" s="319"/>
      <c r="E182" s="319"/>
      <c r="F182" s="319"/>
      <c r="G182" s="319"/>
      <c r="H182" s="319"/>
      <c r="I182" s="319"/>
    </row>
    <row r="183" spans="1:9" ht="15.75">
      <c r="A183" s="319"/>
      <c r="B183" s="319"/>
      <c r="C183" s="319"/>
      <c r="D183" s="319"/>
      <c r="E183" s="319"/>
      <c r="F183" s="319"/>
      <c r="G183" s="319"/>
      <c r="H183" s="319"/>
      <c r="I183" s="319"/>
    </row>
    <row r="184" spans="1:9" ht="15.75">
      <c r="A184" s="319"/>
      <c r="B184" s="319"/>
      <c r="C184" s="319"/>
      <c r="D184" s="319"/>
      <c r="E184" s="319"/>
      <c r="F184" s="319"/>
      <c r="G184" s="319"/>
      <c r="H184" s="319"/>
      <c r="I184" s="319"/>
    </row>
  </sheetData>
  <sheetProtection password="CB10" sheet="1" objects="1" scenarios="1" formatColumns="0" formatRows="0" selectLockedCells="1"/>
  <customSheetViews>
    <customSheetView guid="{C1218C05-AE11-4FF9-BD19-E4DE5F50EED5}" scale="145" showPageBreaks="1" printArea="1" hiddenRows="1" hiddenColumns="1" view="pageBreakPreview" topLeftCell="A76">
      <selection activeCell="E50" sqref="E50:I50"/>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
      <headerFooter alignWithMargins="0"/>
    </customSheetView>
    <customSheetView guid="{4A390C3D-A443-4E7C-96F7-00F9D8821C75}" scale="145" showPageBreaks="1" printArea="1" hiddenRows="1" hiddenColumns="1" view="pageBreakPreview" topLeftCell="A79">
      <selection activeCell="B92" sqref="B92:I92"/>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2"/>
      <headerFooter alignWithMargins="0"/>
    </customSheetView>
    <customSheetView guid="{5476C51C-4037-4B28-A818-10D7CDF0C66A}" scale="145" showPageBreaks="1" printArea="1" hiddenRows="1" hiddenColumns="1" view="pageBreakPreview" topLeftCell="A16">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3"/>
      <headerFooter alignWithMargins="0"/>
    </customSheetView>
    <customSheetView guid="{F55A58F6-8771-45A6-8050-8FCA02572CBD}" scale="145" showPageBreaks="1" printArea="1" hiddenRows="1" hiddenColumns="1" view="pageBreakPreview" topLeftCell="A1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4"/>
      <headerFooter alignWithMargins="0"/>
    </customSheetView>
    <customSheetView guid="{A8583C01-5E6A-4469-ADCA-440E12AA8084}" scale="145" showPageBreaks="1" printArea="1" hiddenRows="1" hiddenColumns="1" view="pageBreakPreview" topLeftCell="A1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5"/>
      <headerFooter alignWithMargins="0"/>
    </customSheetView>
    <customSheetView guid="{05855B4F-D61E-4C97-B759-B2F96767F6F8}" scale="145" showPageBreaks="1" printArea="1" hiddenRows="1" hiddenColumns="1" view="pageBreakPreview" topLeftCell="A43">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6"/>
      <headerFooter alignWithMargins="0"/>
    </customSheetView>
    <customSheetView guid="{A5BACB31-2B47-452B-A3BC-6D55695B550C}" scale="145" showPageBreaks="1" printArea="1" hiddenRows="1" hiddenColumns="1" view="pageBreakPreview" topLeftCell="A34">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7"/>
      <headerFooter alignWithMargins="0"/>
    </customSheetView>
    <customSheetView guid="{F0FF5142-7780-4756-8308-9B225355DAF6}" scale="145" showPageBreaks="1" printArea="1" hiddenRows="1" hiddenColumns="1" view="pageBreakPreview" topLeftCell="A16">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8"/>
      <headerFooter alignWithMargins="0"/>
    </customSheetView>
    <customSheetView guid="{7307877B-3267-4265-93AC-223E8EA5C2D4}" scale="145" showPageBreaks="1" printArea="1" hiddenRows="1" hiddenColumns="1" view="pageBreakPreview" topLeftCell="A79">
      <selection activeCell="B92" sqref="B92:I92"/>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9"/>
      <headerFooter alignWithMargins="0"/>
    </customSheetView>
    <customSheetView guid="{603AE1DC-E63E-4551-94D2-0F65AF5A6EB9}" scale="145" showPageBreaks="1" printArea="1" hiddenRows="1" hiddenColumns="1" view="pageBreakPreview" topLeftCell="A76">
      <selection activeCell="E50" sqref="E50:I50"/>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0"/>
      <headerFooter alignWithMargins="0"/>
    </customSheetView>
  </customSheetViews>
  <mergeCells count="99">
    <mergeCell ref="B67:I67"/>
    <mergeCell ref="B68:I68"/>
    <mergeCell ref="B135:E135"/>
    <mergeCell ref="F135:I135"/>
    <mergeCell ref="B102:I102"/>
    <mergeCell ref="B103:I103"/>
    <mergeCell ref="B105:I105"/>
    <mergeCell ref="A109:I109"/>
    <mergeCell ref="B122:C122"/>
    <mergeCell ref="B125:E125"/>
    <mergeCell ref="A118:D118"/>
    <mergeCell ref="E118:I118"/>
    <mergeCell ref="B120:I120"/>
    <mergeCell ref="B123:E123"/>
    <mergeCell ref="F123:I123"/>
    <mergeCell ref="F125:I125"/>
    <mergeCell ref="F122:G122"/>
    <mergeCell ref="F128:I128"/>
    <mergeCell ref="B131:E131"/>
    <mergeCell ref="F131:I131"/>
    <mergeCell ref="B94:I94"/>
    <mergeCell ref="B95:I95"/>
    <mergeCell ref="B96:I96"/>
    <mergeCell ref="B101:I101"/>
    <mergeCell ref="A117:D117"/>
    <mergeCell ref="E117:I117"/>
    <mergeCell ref="B115:I115"/>
    <mergeCell ref="B111:I111"/>
    <mergeCell ref="B114:I114"/>
    <mergeCell ref="B112:I112"/>
    <mergeCell ref="B113:I113"/>
    <mergeCell ref="B106:I106"/>
    <mergeCell ref="A97:D97"/>
    <mergeCell ref="E97:I97"/>
    <mergeCell ref="A98:D98"/>
    <mergeCell ref="E98:I98"/>
    <mergeCell ref="B93:I93"/>
    <mergeCell ref="A84:D84"/>
    <mergeCell ref="E84:I84"/>
    <mergeCell ref="B88:I88"/>
    <mergeCell ref="A85:D85"/>
    <mergeCell ref="E85:I85"/>
    <mergeCell ref="A87:I87"/>
    <mergeCell ref="B90:I90"/>
    <mergeCell ref="B92:I92"/>
    <mergeCell ref="B89:I89"/>
    <mergeCell ref="B91:I91"/>
    <mergeCell ref="A70:D70"/>
    <mergeCell ref="E70:I70"/>
    <mergeCell ref="A72:I72"/>
    <mergeCell ref="B73:I73"/>
    <mergeCell ref="B76:I76"/>
    <mergeCell ref="B77:I77"/>
    <mergeCell ref="B78:I78"/>
    <mergeCell ref="B79:I79"/>
    <mergeCell ref="B80:I80"/>
    <mergeCell ref="A75:I75"/>
    <mergeCell ref="B81:I81"/>
    <mergeCell ref="B82:I82"/>
    <mergeCell ref="B83:I83"/>
    <mergeCell ref="A50:D50"/>
    <mergeCell ref="E50:I50"/>
    <mergeCell ref="A69:D69"/>
    <mergeCell ref="E69:I69"/>
    <mergeCell ref="A52:I52"/>
    <mergeCell ref="A53:I53"/>
    <mergeCell ref="A55:I55"/>
    <mergeCell ref="A57:I57"/>
    <mergeCell ref="A59:I59"/>
    <mergeCell ref="B60:I60"/>
    <mergeCell ref="B64:I64"/>
    <mergeCell ref="B65:I65"/>
    <mergeCell ref="B61:I61"/>
    <mergeCell ref="B62:I62"/>
    <mergeCell ref="B63:I63"/>
    <mergeCell ref="B66:I66"/>
    <mergeCell ref="B6:I6"/>
    <mergeCell ref="A32:I32"/>
    <mergeCell ref="A34:I34"/>
    <mergeCell ref="A49:D49"/>
    <mergeCell ref="E49:I49"/>
    <mergeCell ref="A39:I39"/>
    <mergeCell ref="A40:I40"/>
    <mergeCell ref="A41:I41"/>
    <mergeCell ref="A44:I44"/>
    <mergeCell ref="A43:I43"/>
    <mergeCell ref="A46:I46"/>
    <mergeCell ref="A47:I47"/>
    <mergeCell ref="A48:I48"/>
    <mergeCell ref="A35:I35"/>
    <mergeCell ref="A36:I36"/>
    <mergeCell ref="A37:I37"/>
    <mergeCell ref="A42:I42"/>
    <mergeCell ref="A38:I38"/>
    <mergeCell ref="A1:I1"/>
    <mergeCell ref="B2:I2"/>
    <mergeCell ref="B3:I3"/>
    <mergeCell ref="B4:I4"/>
    <mergeCell ref="B5:I5"/>
  </mergeCells>
  <printOptions horizontalCentered="1"/>
  <pageMargins left="0.59" right="0.42" top="0.52" bottom="0.32" header="0.27" footer="0.21"/>
  <pageSetup paperSize="9" scale="91" orientation="portrait" r:id="rId11"/>
  <headerFooter alignWithMargins="0"/>
  <rowBreaks count="5" manualBreakCount="5">
    <brk id="51" max="8" man="1"/>
    <brk id="71" max="8" man="1"/>
    <brk id="86" max="8" man="1"/>
    <brk id="99" max="8" man="1"/>
    <brk id="119" max="8" man="1"/>
  </rowBreaks>
  <ignoredErrors>
    <ignoredError sqref="A60:A68 A73 A76:A83 A88:A96 A105:A106 A102:A103 A101 A113:A115" numberStoredAsText="1"/>
  </ignoredErrors>
  <drawing r:id="rId1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0">
    <tabColor indexed="11"/>
    <pageSetUpPr fitToPage="1"/>
  </sheetPr>
  <dimension ref="A1:I45"/>
  <sheetViews>
    <sheetView showGridLines="0" showZeros="0" view="pageBreakPreview" zoomScaleSheetLayoutView="100" workbookViewId="0">
      <selection activeCell="E10" sqref="E10"/>
    </sheetView>
  </sheetViews>
  <sheetFormatPr defaultColWidth="9.140625" defaultRowHeight="16.5"/>
  <cols>
    <col min="1" max="1" width="12.140625" style="29" customWidth="1"/>
    <col min="2" max="2" width="36.85546875" style="29" customWidth="1"/>
    <col min="3" max="3" width="11.42578125" style="29" customWidth="1"/>
    <col min="4" max="4" width="27.140625" style="29" customWidth="1"/>
    <col min="5" max="5" width="39.28515625" style="29" customWidth="1"/>
    <col min="6" max="8" width="9.140625" style="24"/>
    <col min="9" max="16384" width="9.140625" style="25"/>
  </cols>
  <sheetData>
    <row r="1" spans="1:9" s="83" customFormat="1" ht="24.75" customHeight="1">
      <c r="A1" s="1268" t="str">
        <f>'Attach 3(JV)'!A1</f>
        <v>Specification No. :NR1/NT/W-CIVIL/DOM/I00/24/08313 
(RFX- 5002003621)</v>
      </c>
      <c r="B1" s="1268"/>
      <c r="C1" s="1268"/>
      <c r="D1" s="1268"/>
      <c r="E1" s="604" t="str">
        <f>"Attachment-19 " &amp; 'Attach 3(JV)'!AT1</f>
        <v xml:space="preserve">Attachment-19 </v>
      </c>
      <c r="F1" s="84"/>
      <c r="G1" s="84"/>
      <c r="H1" s="84"/>
    </row>
    <row r="2" spans="1:9" ht="7.5" customHeight="1"/>
    <row r="3" spans="1:9" ht="33" customHeight="1">
      <c r="A3" s="1132" t="str">
        <f>'Attach 3(JV)'!A3</f>
        <v>Construction of Open Store (size 50m x 20m) and 100RM RCC Road for storage of Spare 96nos. of Surge Arrester(SA)  at Bikaner S/s</v>
      </c>
      <c r="B3" s="1133"/>
      <c r="C3" s="1133"/>
      <c r="D3" s="1133"/>
      <c r="E3" s="1133"/>
      <c r="F3" s="26"/>
      <c r="G3" s="27"/>
      <c r="H3" s="26"/>
    </row>
    <row r="4" spans="1:9" ht="20.100000000000001" customHeight="1">
      <c r="A4" s="28"/>
      <c r="H4" s="30"/>
      <c r="I4" s="11"/>
    </row>
    <row r="5" spans="1:9" ht="20.100000000000001" customHeight="1">
      <c r="A5" s="788" t="s">
        <v>3</v>
      </c>
      <c r="B5" s="788"/>
      <c r="C5" s="788"/>
      <c r="D5" s="788"/>
      <c r="E5" s="788"/>
      <c r="F5" s="31"/>
      <c r="H5" s="30"/>
      <c r="I5" s="11"/>
    </row>
    <row r="6" spans="1:9" ht="20.100000000000001" customHeight="1">
      <c r="A6" s="32"/>
      <c r="H6" s="30"/>
      <c r="I6" s="11"/>
    </row>
    <row r="7" spans="1:9" ht="20.100000000000001" customHeight="1">
      <c r="A7" s="33" t="str">
        <f>'Attach 3(JV)'!A7</f>
        <v xml:space="preserve">Bidder’s Name and Address </v>
      </c>
      <c r="E7" s="15" t="str">
        <f>'Attach 3(JV)'!E7</f>
        <v>To:</v>
      </c>
      <c r="H7" s="30"/>
      <c r="I7" s="11"/>
    </row>
    <row r="8" spans="1:9" ht="35.25" customHeight="1">
      <c r="A8" s="1230" t="str">
        <f>'Attach 3(JV)'!A8</f>
        <v/>
      </c>
      <c r="B8" s="1230"/>
      <c r="C8" s="1230"/>
      <c r="D8" s="1230"/>
      <c r="E8" s="130" t="str">
        <f>'Attach 3(JV)'!E8</f>
        <v>Contract &amp; Materials</v>
      </c>
      <c r="H8" s="30"/>
      <c r="I8" s="11"/>
    </row>
    <row r="9" spans="1:9" ht="20.100000000000001" customHeight="1">
      <c r="A9" s="13" t="s">
        <v>347</v>
      </c>
      <c r="B9" s="790">
        <f>'Attach 3(JV)'!B9</f>
        <v>0</v>
      </c>
      <c r="C9" s="790"/>
      <c r="D9" s="790"/>
      <c r="E9" s="130" t="str">
        <f>'Attach 3(JV)'!E9</f>
        <v>Power Grid Corporation of India Ltd.,</v>
      </c>
      <c r="H9" s="30"/>
      <c r="I9" s="11"/>
    </row>
    <row r="10" spans="1:9" ht="20.100000000000001" customHeight="1">
      <c r="A10" s="13" t="s">
        <v>348</v>
      </c>
      <c r="B10" s="790">
        <f>'Attach 3(JV)'!B10</f>
        <v>0</v>
      </c>
      <c r="C10" s="790"/>
      <c r="D10" s="790"/>
      <c r="E10" s="130" t="str">
        <f>'Attach 3(JV)'!E10</f>
        <v>Northern Region-I, Reagional Headquarter</v>
      </c>
      <c r="H10" s="30"/>
      <c r="I10" s="11"/>
    </row>
    <row r="11" spans="1:9" ht="20.100000000000001" customHeight="1">
      <c r="B11" s="790">
        <f>'Attach 3(JV)'!B11</f>
        <v>0</v>
      </c>
      <c r="C11" s="790"/>
      <c r="D11" s="790"/>
      <c r="E11" s="130" t="str">
        <f>'Attach 3(JV)'!E11</f>
        <v>SCO Bay No. 5 to 10, Sector- 16 A</v>
      </c>
    </row>
    <row r="12" spans="1:9" ht="18" customHeight="1">
      <c r="A12" s="32"/>
      <c r="B12" s="790">
        <f>'Attach 3(JV)'!B12</f>
        <v>0</v>
      </c>
      <c r="C12" s="790"/>
      <c r="D12" s="790"/>
      <c r="E12" s="15"/>
    </row>
    <row r="13" spans="1:9" ht="19.5" hidden="1" customHeight="1">
      <c r="A13" s="32"/>
      <c r="B13" s="126"/>
      <c r="C13" s="126"/>
      <c r="D13" s="126"/>
      <c r="E13" s="15"/>
    </row>
    <row r="14" spans="1:9" ht="20.100000000000001" customHeight="1">
      <c r="A14" s="32"/>
      <c r="B14" s="126"/>
      <c r="C14" s="126"/>
      <c r="D14" s="126"/>
      <c r="G14" s="12"/>
    </row>
    <row r="15" spans="1:9" ht="20.100000000000001" customHeight="1">
      <c r="A15" s="29" t="s">
        <v>342</v>
      </c>
    </row>
    <row r="16" spans="1:9" ht="6" customHeight="1">
      <c r="A16" s="32"/>
    </row>
    <row r="17" spans="1:8" ht="78.75" customHeight="1">
      <c r="A17" s="1063" t="s">
        <v>4</v>
      </c>
      <c r="B17" s="1063"/>
      <c r="C17" s="1063"/>
      <c r="D17" s="1063"/>
      <c r="E17" s="1063"/>
    </row>
    <row r="18" spans="1:8" ht="56.25" customHeight="1">
      <c r="A18" s="985" t="s">
        <v>514</v>
      </c>
      <c r="B18" s="985"/>
      <c r="C18" s="985"/>
      <c r="D18" s="985"/>
      <c r="E18" s="985"/>
    </row>
    <row r="19" spans="1:8" ht="184.5" customHeight="1">
      <c r="A19" s="985" t="s">
        <v>513</v>
      </c>
      <c r="B19" s="985"/>
      <c r="C19" s="985"/>
      <c r="D19" s="985"/>
      <c r="E19" s="985"/>
    </row>
    <row r="20" spans="1:8" ht="8.25" hidden="1" customHeight="1">
      <c r="A20" s="32"/>
    </row>
    <row r="21" spans="1:8" ht="20.100000000000001" hidden="1" customHeight="1">
      <c r="A21" s="32"/>
    </row>
    <row r="22" spans="1:8" ht="20.100000000000001" hidden="1" customHeight="1">
      <c r="A22" s="32"/>
    </row>
    <row r="23" spans="1:8" ht="57.75" hidden="1" customHeight="1">
      <c r="A23" s="1063"/>
      <c r="B23" s="1063"/>
      <c r="C23" s="1063"/>
      <c r="D23" s="1063"/>
      <c r="E23" s="1063"/>
      <c r="F23" s="34"/>
      <c r="G23" s="34"/>
      <c r="H23" s="34"/>
    </row>
    <row r="24" spans="1:8" ht="20.100000000000001" hidden="1" customHeight="1">
      <c r="A24" s="32"/>
    </row>
    <row r="25" spans="1:8" ht="20.100000000000001" hidden="1" customHeight="1">
      <c r="A25" s="35"/>
    </row>
    <row r="26" spans="1:8" ht="20.100000000000001" hidden="1" customHeight="1"/>
    <row r="27" spans="1:8" ht="20.100000000000001" hidden="1" customHeight="1">
      <c r="A27" s="35"/>
    </row>
    <row r="28" spans="1:8" ht="20.100000000000001" hidden="1" customHeight="1"/>
    <row r="29" spans="1:8" ht="12" customHeight="1">
      <c r="D29" s="37"/>
    </row>
    <row r="30" spans="1:8" ht="33" customHeight="1">
      <c r="A30" s="36" t="s">
        <v>7</v>
      </c>
      <c r="B30" s="68" t="str">
        <f>'Attach 3(JV)'!B24</f>
        <v>--</v>
      </c>
      <c r="C30" s="40"/>
      <c r="D30" s="37" t="s">
        <v>5</v>
      </c>
      <c r="E30" s="241" t="str">
        <f>'Attach 3(JV)'!E24</f>
        <v/>
      </c>
    </row>
    <row r="31" spans="1:8" ht="33" customHeight="1">
      <c r="A31" s="36" t="s">
        <v>8</v>
      </c>
      <c r="B31" s="241" t="str">
        <f>'Attach 3(JV)'!B25</f>
        <v/>
      </c>
      <c r="C31" s="40"/>
      <c r="D31" s="37" t="s">
        <v>6</v>
      </c>
      <c r="E31" s="241" t="str">
        <f>'Attach 3(JV)'!E25</f>
        <v/>
      </c>
    </row>
    <row r="32" spans="1:8" ht="33" customHeight="1">
      <c r="B32" s="40"/>
      <c r="C32" s="40"/>
      <c r="D32" s="37"/>
      <c r="E32" s="40"/>
    </row>
    <row r="33" spans="1:1" ht="20.100000000000001" customHeight="1"/>
    <row r="34" spans="1:1" ht="20.100000000000001" customHeight="1">
      <c r="A34" s="38"/>
    </row>
    <row r="35" spans="1:1" ht="20.100000000000001" customHeight="1"/>
    <row r="36" spans="1:1" ht="20.100000000000001" customHeight="1"/>
    <row r="37" spans="1:1" ht="20.100000000000001" customHeight="1">
      <c r="A37" s="38"/>
    </row>
    <row r="38" spans="1:1" ht="20.100000000000001" customHeight="1"/>
    <row r="39" spans="1:1" ht="20.100000000000001" customHeight="1">
      <c r="A39" s="38"/>
    </row>
    <row r="40" spans="1:1" ht="20.100000000000001" customHeight="1"/>
    <row r="41" spans="1:1" ht="20.100000000000001" customHeight="1">
      <c r="A41" s="38"/>
    </row>
    <row r="42" spans="1:1" ht="20.100000000000001" customHeight="1"/>
    <row r="43" spans="1:1" ht="20.100000000000001" customHeight="1"/>
    <row r="44" spans="1:1" ht="20.100000000000001" customHeight="1"/>
    <row r="45" spans="1:1" ht="20.100000000000001" customHeight="1"/>
  </sheetData>
  <sheetProtection password="CF7A" sheet="1" objects="1" scenarios="1" formatColumns="0" formatRows="0" selectLockedCells="1"/>
  <customSheetViews>
    <customSheetView guid="{C1218C05-AE11-4FF9-BD19-E4DE5F50EED5}" showPageBreaks="1" showGridLines="0" zeroValues="0" fitToPage="1" printArea="1" hiddenRows="1" view="pageBreakPreview" topLeftCell="A14">
      <selection activeCell="E10" sqref="E10"/>
      <pageMargins left="0.75" right="0.63" top="0.57999999999999996" bottom="0.6" header="0.34" footer="0.35"/>
      <pageSetup scale="80" orientation="portrait" r:id="rId1"/>
      <headerFooter alignWithMargins="0">
        <oddFooter>&amp;R&amp;"Book Antiqua,Bold"&amp;8 Page &amp;P of &amp;N</oddFooter>
      </headerFooter>
    </customSheetView>
    <customSheetView guid="{4A390C3D-A443-4E7C-96F7-00F9D8821C75}" showPageBreaks="1" showGridLines="0" zeroValues="0" fitToPage="1" printArea="1" hiddenRows="1" view="pageBreakPreview">
      <selection activeCell="E10" sqref="E10"/>
      <pageMargins left="0.75" right="0.63" top="0.57999999999999996" bottom="0.6" header="0.34" footer="0.35"/>
      <pageSetup scale="80" orientation="portrait" r:id="rId2"/>
      <headerFooter alignWithMargins="0">
        <oddFooter>&amp;R&amp;"Book Antiqua,Bold"&amp;8 Page &amp;P of &amp;N</oddFooter>
      </headerFooter>
    </customSheetView>
    <customSheetView guid="{5476C51C-4037-4B28-A818-10D7CDF0C66A}" showPageBreaks="1" showGridLines="0" zeroValues="0" fitToPage="1" printArea="1" hiddenRows="1" view="pageBreakPreview">
      <selection activeCell="A7" sqref="A7"/>
      <pageMargins left="0.75" right="0.63" top="0.57999999999999996" bottom="0.6" header="0.34" footer="0.35"/>
      <pageSetup scale="80" orientation="portrait" r:id="rId3"/>
      <headerFooter alignWithMargins="0">
        <oddFooter>&amp;R&amp;"Book Antiqua,Bold"&amp;8 Page &amp;P of &amp;N</oddFooter>
      </headerFooter>
    </customSheetView>
    <customSheetView guid="{F55A58F6-8771-45A6-8050-8FCA02572CBD}" showPageBreaks="1" showGridLines="0" zeroValues="0" fitToPage="1" printArea="1" hiddenRows="1" view="pageBreakPreview">
      <selection activeCell="A7" sqref="A7"/>
      <pageMargins left="0.75" right="0.63" top="0.57999999999999996" bottom="0.6" header="0.34" footer="0.35"/>
      <pageSetup scale="80" orientation="portrait" r:id="rId4"/>
      <headerFooter alignWithMargins="0">
        <oddFooter>&amp;R&amp;"Book Antiqua,Bold"&amp;8 Page &amp;P of &amp;N</oddFooter>
      </headerFooter>
    </customSheetView>
    <customSheetView guid="{A8583C01-5E6A-4469-ADCA-440E12AA8084}" showPageBreaks="1" showGridLines="0" zeroValues="0" fitToPage="1" printArea="1" hiddenRows="1" view="pageBreakPreview">
      <selection activeCell="A3" sqref="A3:E3"/>
      <pageMargins left="0.75" right="0.63" top="0.57999999999999996" bottom="0.6" header="0.34" footer="0.35"/>
      <pageSetup scale="80" orientation="portrait" r:id="rId5"/>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75" right="0.63" top="0.57999999999999996" bottom="0.6" header="0.34" footer="0.35"/>
      <pageSetup scale="80" orientation="portrait" r:id="rId6"/>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75" right="0.63" top="0.57999999999999996" bottom="0.6" header="0.34" footer="0.35"/>
      <pageSetup scale="94" orientation="portrait" r:id="rId7"/>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75" right="0.63" top="0.57999999999999996" bottom="0.6" header="0.34" footer="0.35"/>
      <pageSetup scale="95" orientation="portrait" r:id="rId8"/>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75" right="0.63" top="0.57999999999999996" bottom="0.6" header="0.34" footer="0.35"/>
      <pageSetup scale="95" orientation="portrait" r:id="rId9"/>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75" right="0.63" top="0.57999999999999996" bottom="0.6" header="0.34" footer="0.35"/>
      <pageSetup scale="95" orientation="portrait" r:id="rId10"/>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75" right="0.63" top="0.57999999999999996" bottom="0.6" header="0.34" footer="0.35"/>
      <pageSetup scale="95" orientation="portrait" r:id="rId11"/>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12"/>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13"/>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14"/>
      <headerFooter alignWithMargins="0">
        <oddFooter>&amp;R&amp;"Book Antiqua,Bold"&amp;8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15"/>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7"/>
      <headerFooter alignWithMargins="0">
        <oddFooter>&amp;L&amp;8Tower Package-P238-TW04, TL associated with Phase-I Generation Project in Orissa (Part-C)&amp;R&amp;"Book Antiqua,Bold"&amp;8Attachment-17 TW04  /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19"/>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21"/>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22"/>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75" right="0.63" top="0.57999999999999996" bottom="0.6" header="0.34" footer="0.35"/>
      <pageSetup scale="95" orientation="portrait" r:id="rId23"/>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75" right="0.63" top="0.57999999999999996" bottom="0.6" header="0.34" footer="0.35"/>
      <pageSetup scale="95" orientation="portrait" r:id="rId24"/>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75" right="0.63" top="0.57999999999999996" bottom="0.6" header="0.34" footer="0.35"/>
      <pageSetup scale="95" orientation="portrait" r:id="rId25"/>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75" right="0.63" top="0.57999999999999996" bottom="0.6" header="0.34" footer="0.35"/>
      <pageSetup scale="95" orientation="portrait" r:id="rId26"/>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75" right="0.63" top="0.57999999999999996" bottom="0.6" header="0.34" footer="0.35"/>
      <pageSetup scale="96" orientation="portrait" r:id="rId27"/>
      <headerFooter alignWithMargins="0">
        <oddFooter>&amp;R&amp;"Book Antiqua,Bold"&amp;8 Page &amp;P of &amp;N</oddFooter>
      </headerFooter>
    </customSheetView>
    <customSheetView guid="{A5BACB31-2B47-452B-A3BC-6D55695B550C}" showPageBreaks="1" showGridLines="0" zeroValues="0" fitToPage="1" printArea="1" hiddenRows="1" view="pageBreakPreview" topLeftCell="A6">
      <selection activeCell="A7" sqref="A7"/>
      <pageMargins left="0.75" right="0.63" top="0.57999999999999996" bottom="0.6" header="0.34" footer="0.35"/>
      <pageSetup scale="79" orientation="portrait" r:id="rId28"/>
      <headerFooter alignWithMargins="0">
        <oddFooter>&amp;R&amp;"Book Antiqua,Bold"&amp;8 Page &amp;P of &amp;N</oddFooter>
      </headerFooter>
    </customSheetView>
    <customSheetView guid="{F0FF5142-7780-4756-8308-9B225355DAF6}" showPageBreaks="1" showGridLines="0" zeroValues="0" fitToPage="1" printArea="1" hiddenRows="1" view="pageBreakPreview">
      <selection activeCell="A7" sqref="A7"/>
      <pageMargins left="0.75" right="0.63" top="0.57999999999999996" bottom="0.6" header="0.34" footer="0.35"/>
      <pageSetup scale="80" orientation="portrait" r:id="rId29"/>
      <headerFooter alignWithMargins="0">
        <oddFooter>&amp;R&amp;"Book Antiqua,Bold"&amp;8 Page &amp;P of &amp;N</oddFooter>
      </headerFooter>
    </customSheetView>
    <customSheetView guid="{7307877B-3267-4265-93AC-223E8EA5C2D4}" showPageBreaks="1" showGridLines="0" zeroValues="0" fitToPage="1" printArea="1" hiddenRows="1" view="pageBreakPreview">
      <selection activeCell="E10" sqref="E10"/>
      <pageMargins left="0.75" right="0.63" top="0.57999999999999996" bottom="0.6" header="0.34" footer="0.35"/>
      <pageSetup scale="80" orientation="portrait" r:id="rId30"/>
      <headerFooter alignWithMargins="0">
        <oddFooter>&amp;R&amp;"Book Antiqua,Bold"&amp;8 Page &amp;P of &amp;N</oddFooter>
      </headerFooter>
    </customSheetView>
    <customSheetView guid="{603AE1DC-E63E-4551-94D2-0F65AF5A6EB9}" showPageBreaks="1" showGridLines="0" zeroValues="0" fitToPage="1" printArea="1" hiddenRows="1" view="pageBreakPreview" topLeftCell="A14">
      <selection activeCell="E10" sqref="E10"/>
      <pageMargins left="0.75" right="0.63" top="0.57999999999999996" bottom="0.6" header="0.34" footer="0.35"/>
      <pageSetup scale="80" orientation="portrait" r:id="rId31"/>
      <headerFooter alignWithMargins="0">
        <oddFooter>&amp;R&amp;"Book Antiqua,Bold"&amp;8 Page &amp;P of &amp;N</oddFooter>
      </headerFooter>
    </customSheetView>
  </customSheetViews>
  <mergeCells count="12">
    <mergeCell ref="A8:D8"/>
    <mergeCell ref="A17:E17"/>
    <mergeCell ref="A18:E18"/>
    <mergeCell ref="A19:E19"/>
    <mergeCell ref="A1:D1"/>
    <mergeCell ref="A3:E3"/>
    <mergeCell ref="A5:E5"/>
    <mergeCell ref="A23:E23"/>
    <mergeCell ref="B9:D9"/>
    <mergeCell ref="B10:D10"/>
    <mergeCell ref="B11:D11"/>
    <mergeCell ref="B12:D12"/>
  </mergeCells>
  <phoneticPr fontId="7" type="noConversion"/>
  <pageMargins left="0.75" right="0.63" top="0.57999999999999996" bottom="0.6" header="0.34" footer="0.35"/>
  <pageSetup scale="80" orientation="portrait" r:id="rId32"/>
  <headerFooter alignWithMargins="0">
    <oddFooter>&amp;R&amp;"Book Antiqua,Bold"&amp;8 Page &amp;P of &amp;N</oddFooter>
  </headerFooter>
  <drawing r:id="rId3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3">
    <tabColor indexed="13"/>
    <pageSetUpPr fitToPage="1"/>
  </sheetPr>
  <dimension ref="A1:AZ112"/>
  <sheetViews>
    <sheetView showGridLines="0" view="pageBreakPreview" topLeftCell="A10" zoomScale="115" zoomScaleSheetLayoutView="115" workbookViewId="0">
      <selection activeCell="A16" sqref="A16:XFD16"/>
    </sheetView>
  </sheetViews>
  <sheetFormatPr defaultColWidth="9.140625" defaultRowHeight="16.5"/>
  <cols>
    <col min="1" max="1" width="13.85546875" style="29" customWidth="1"/>
    <col min="2" max="2" width="11.28515625" style="29" customWidth="1"/>
    <col min="3" max="3" width="16" style="29" customWidth="1"/>
    <col min="4" max="4" width="18.7109375" style="29" customWidth="1"/>
    <col min="5" max="5" width="27.28515625" style="29" customWidth="1"/>
    <col min="6" max="6" width="25" style="29" customWidth="1"/>
    <col min="7" max="7" width="12.5703125" style="29" customWidth="1"/>
    <col min="8" max="8" width="11.28515625" style="29" customWidth="1"/>
    <col min="9" max="9" width="9.42578125" style="58" customWidth="1"/>
    <col min="10" max="10" width="11.42578125" style="58" customWidth="1"/>
    <col min="11" max="11" width="9.140625" style="58" hidden="1" customWidth="1"/>
    <col min="12" max="13" width="9.140625" style="58" customWidth="1"/>
    <col min="14" max="25" width="9.140625" style="58"/>
    <col min="26" max="26" width="10" style="58" bestFit="1" customWidth="1"/>
    <col min="27" max="27" width="0" style="58" hidden="1" customWidth="1"/>
    <col min="28" max="28" width="0" style="61" hidden="1" customWidth="1"/>
    <col min="29" max="29" width="22.42578125" style="62" hidden="1" customWidth="1"/>
    <col min="30" max="31" width="0" style="214" hidden="1" customWidth="1"/>
    <col min="32" max="32" width="0" style="193" hidden="1" customWidth="1"/>
    <col min="33" max="33" width="10" style="193" hidden="1" customWidth="1"/>
    <col min="34" max="34" width="14.85546875" style="193" hidden="1" customWidth="1"/>
    <col min="35" max="35" width="0" style="193" hidden="1" customWidth="1"/>
    <col min="36" max="42" width="9.140625" style="193"/>
    <col min="43" max="16384" width="9.140625" style="25"/>
  </cols>
  <sheetData>
    <row r="1" spans="1:52" ht="36" customHeight="1">
      <c r="A1" s="1060" t="str">
        <f>'Attach 3(JV)'!A1</f>
        <v>Specification No. :NR1/NT/W-CIVIL/DOM/I00/24/08313 
(RFX- 5002003621)</v>
      </c>
      <c r="B1" s="1060"/>
      <c r="C1" s="1060"/>
      <c r="D1" s="1060"/>
      <c r="E1" s="1060"/>
      <c r="F1" s="309" t="s">
        <v>383</v>
      </c>
      <c r="G1" s="57"/>
      <c r="H1" s="57"/>
      <c r="AE1" s="215">
        <v>1</v>
      </c>
      <c r="AF1" s="193" t="s">
        <v>309</v>
      </c>
      <c r="AG1" s="216">
        <v>1</v>
      </c>
      <c r="AH1" s="216" t="s">
        <v>104</v>
      </c>
      <c r="AI1" s="217"/>
      <c r="AJ1" s="217"/>
      <c r="AK1" s="216">
        <v>1</v>
      </c>
      <c r="AL1" s="217" t="s">
        <v>105</v>
      </c>
      <c r="AQ1" s="140"/>
      <c r="AR1" s="140"/>
      <c r="AS1" s="140"/>
      <c r="AT1" s="140"/>
      <c r="AU1" s="140"/>
      <c r="AV1" s="140"/>
      <c r="AW1" s="140"/>
      <c r="AX1" s="140"/>
      <c r="AY1" s="140"/>
      <c r="AZ1" s="140"/>
    </row>
    <row r="2" spans="1:52">
      <c r="AE2" s="215">
        <v>2</v>
      </c>
      <c r="AF2" s="193" t="s">
        <v>310</v>
      </c>
      <c r="AG2" s="216">
        <v>2</v>
      </c>
      <c r="AH2" s="216" t="s">
        <v>286</v>
      </c>
      <c r="AI2" s="217"/>
      <c r="AJ2" s="217"/>
      <c r="AK2" s="216">
        <v>2</v>
      </c>
      <c r="AL2" s="217" t="s">
        <v>287</v>
      </c>
      <c r="AQ2" s="140"/>
      <c r="AR2" s="140"/>
      <c r="AS2" s="140"/>
      <c r="AT2" s="140"/>
      <c r="AU2" s="140"/>
      <c r="AV2" s="140"/>
      <c r="AW2" s="140"/>
      <c r="AX2" s="140"/>
      <c r="AY2" s="140"/>
      <c r="AZ2" s="140"/>
    </row>
    <row r="3" spans="1:52" ht="20.100000000000001" customHeight="1">
      <c r="A3" s="788" t="s">
        <v>55</v>
      </c>
      <c r="B3" s="788"/>
      <c r="C3" s="788"/>
      <c r="D3" s="788"/>
      <c r="E3" s="788"/>
      <c r="F3" s="788"/>
      <c r="G3" s="28"/>
      <c r="H3" s="28"/>
      <c r="I3" s="49"/>
      <c r="AB3" s="218"/>
      <c r="AC3" s="219"/>
      <c r="AE3" s="215">
        <v>3</v>
      </c>
      <c r="AF3" s="193" t="s">
        <v>311</v>
      </c>
      <c r="AG3" s="216">
        <v>3</v>
      </c>
      <c r="AH3" s="216" t="s">
        <v>288</v>
      </c>
      <c r="AI3" s="217"/>
      <c r="AJ3" s="217"/>
      <c r="AK3" s="216">
        <v>3</v>
      </c>
      <c r="AL3" s="217" t="s">
        <v>289</v>
      </c>
      <c r="AQ3" s="140"/>
      <c r="AR3" s="140"/>
      <c r="AS3" s="140"/>
      <c r="AT3" s="140"/>
      <c r="AU3" s="140"/>
      <c r="AV3" s="140"/>
      <c r="AW3" s="140"/>
      <c r="AX3" s="140"/>
      <c r="AY3" s="140"/>
      <c r="AZ3" s="140"/>
    </row>
    <row r="4" spans="1:52" ht="12" customHeight="1">
      <c r="A4" s="28"/>
      <c r="B4" s="28"/>
      <c r="C4" s="28"/>
      <c r="D4" s="28"/>
      <c r="E4" s="28"/>
      <c r="F4" s="28"/>
      <c r="G4" s="28"/>
      <c r="H4" s="28"/>
      <c r="I4" s="49"/>
      <c r="AB4" s="218"/>
      <c r="AC4" s="219"/>
      <c r="AE4" s="215">
        <v>4</v>
      </c>
      <c r="AF4" s="193" t="s">
        <v>312</v>
      </c>
      <c r="AG4" s="216">
        <v>4</v>
      </c>
      <c r="AH4" s="216" t="s">
        <v>290</v>
      </c>
      <c r="AI4" s="217"/>
      <c r="AJ4" s="217"/>
      <c r="AK4" s="216">
        <v>4</v>
      </c>
      <c r="AL4" s="217" t="s">
        <v>291</v>
      </c>
      <c r="AQ4" s="140"/>
      <c r="AR4" s="140"/>
      <c r="AS4" s="140"/>
      <c r="AT4" s="140"/>
      <c r="AU4" s="140"/>
      <c r="AV4" s="140"/>
      <c r="AW4" s="140"/>
      <c r="AX4" s="140"/>
      <c r="AY4" s="140"/>
      <c r="AZ4" s="140"/>
    </row>
    <row r="5" spans="1:52" ht="20.100000000000001" customHeight="1">
      <c r="A5" s="38" t="s">
        <v>308</v>
      </c>
      <c r="B5" s="38"/>
      <c r="C5" s="1287"/>
      <c r="D5" s="1287"/>
      <c r="E5" s="1287"/>
      <c r="F5" s="1287"/>
      <c r="G5" s="38"/>
      <c r="H5" s="38"/>
      <c r="AB5" s="218"/>
      <c r="AC5" s="219"/>
      <c r="AE5" s="215">
        <v>5</v>
      </c>
      <c r="AF5" s="193" t="s">
        <v>313</v>
      </c>
      <c r="AG5" s="216">
        <v>5</v>
      </c>
      <c r="AH5" s="216" t="s">
        <v>290</v>
      </c>
      <c r="AI5" s="217"/>
      <c r="AJ5" s="217"/>
      <c r="AK5" s="216">
        <v>5</v>
      </c>
      <c r="AL5" s="217" t="s">
        <v>292</v>
      </c>
      <c r="AQ5" s="140"/>
      <c r="AR5" s="140"/>
      <c r="AS5" s="140"/>
      <c r="AT5" s="140"/>
      <c r="AU5" s="140"/>
      <c r="AV5" s="140"/>
      <c r="AW5" s="140"/>
      <c r="AX5" s="140"/>
      <c r="AY5" s="140"/>
      <c r="AZ5" s="140"/>
    </row>
    <row r="6" spans="1:52" ht="20.100000000000001" customHeight="1">
      <c r="A6" s="38" t="s">
        <v>7</v>
      </c>
      <c r="B6" s="1288" t="str">
        <f>'Attach 3(JV)'!B24</f>
        <v>--</v>
      </c>
      <c r="C6" s="1288"/>
      <c r="AB6" s="218"/>
      <c r="AC6" s="219"/>
      <c r="AE6" s="215">
        <v>6</v>
      </c>
      <c r="AF6" s="193" t="s">
        <v>314</v>
      </c>
      <c r="AG6" s="216">
        <v>6</v>
      </c>
      <c r="AH6" s="216" t="s">
        <v>290</v>
      </c>
      <c r="AI6" s="220" t="e">
        <f>DAY(B6)</f>
        <v>#VALUE!</v>
      </c>
      <c r="AJ6" s="217"/>
      <c r="AK6" s="216">
        <v>6</v>
      </c>
      <c r="AL6" s="217" t="s">
        <v>293</v>
      </c>
      <c r="AQ6" s="140"/>
      <c r="AR6" s="140"/>
      <c r="AS6" s="140"/>
      <c r="AT6" s="140"/>
      <c r="AU6" s="140"/>
      <c r="AV6" s="140"/>
      <c r="AW6" s="140"/>
      <c r="AX6" s="140"/>
      <c r="AY6" s="140"/>
      <c r="AZ6" s="140"/>
    </row>
    <row r="7" spans="1:52" ht="20.100000000000001" customHeight="1">
      <c r="A7" s="38"/>
      <c r="B7" s="71"/>
      <c r="C7" s="71"/>
      <c r="AB7" s="218"/>
      <c r="AC7" s="219"/>
      <c r="AE7" s="215">
        <v>7</v>
      </c>
      <c r="AF7" s="193" t="s">
        <v>315</v>
      </c>
      <c r="AG7" s="216">
        <v>7</v>
      </c>
      <c r="AH7" s="216" t="s">
        <v>290</v>
      </c>
      <c r="AI7" s="220" t="e">
        <f>MONTH(B6)</f>
        <v>#VALUE!</v>
      </c>
      <c r="AJ7" s="217"/>
      <c r="AK7" s="216">
        <v>7</v>
      </c>
      <c r="AL7" s="217" t="s">
        <v>294</v>
      </c>
      <c r="AQ7" s="140"/>
      <c r="AR7" s="140"/>
      <c r="AS7" s="140"/>
      <c r="AT7" s="140"/>
      <c r="AU7" s="140"/>
      <c r="AV7" s="140"/>
      <c r="AW7" s="140"/>
      <c r="AX7" s="140"/>
      <c r="AY7" s="140"/>
      <c r="AZ7" s="140"/>
    </row>
    <row r="8" spans="1:52" ht="20.100000000000001" customHeight="1">
      <c r="A8" s="60" t="str">
        <f>'Attach 3(JV)'!E7</f>
        <v>To:</v>
      </c>
      <c r="B8" s="16"/>
      <c r="F8" s="32"/>
      <c r="G8" s="32"/>
      <c r="H8" s="32"/>
      <c r="AB8" s="218"/>
      <c r="AC8" s="219"/>
      <c r="AE8" s="215">
        <v>8</v>
      </c>
      <c r="AF8" s="193" t="s">
        <v>316</v>
      </c>
      <c r="AG8" s="216">
        <v>8</v>
      </c>
      <c r="AH8" s="216" t="s">
        <v>290</v>
      </c>
      <c r="AI8" s="220" t="e">
        <f>LOOKUP(AI7,AK1:AK12,AL1:AL12)</f>
        <v>#VALUE!</v>
      </c>
      <c r="AJ8" s="217"/>
      <c r="AK8" s="216">
        <v>8</v>
      </c>
      <c r="AL8" s="217" t="s">
        <v>295</v>
      </c>
      <c r="AQ8" s="140"/>
      <c r="AR8" s="140"/>
      <c r="AS8" s="140"/>
      <c r="AT8" s="140"/>
      <c r="AU8" s="140"/>
      <c r="AV8" s="140"/>
      <c r="AW8" s="140"/>
      <c r="AX8" s="140"/>
      <c r="AY8" s="140"/>
      <c r="AZ8" s="140"/>
    </row>
    <row r="9" spans="1:52" ht="20.100000000000001" customHeight="1">
      <c r="A9" s="60" t="str">
        <f>'Attach 3(JV)'!E8</f>
        <v>Contract &amp; Materials</v>
      </c>
      <c r="B9" s="17"/>
      <c r="F9" s="32"/>
      <c r="G9" s="32"/>
      <c r="H9" s="32"/>
      <c r="AB9" s="218"/>
      <c r="AC9" s="219"/>
      <c r="AE9" s="215">
        <v>9</v>
      </c>
      <c r="AF9" s="193" t="s">
        <v>317</v>
      </c>
      <c r="AG9" s="216">
        <v>9</v>
      </c>
      <c r="AH9" s="216" t="s">
        <v>290</v>
      </c>
      <c r="AI9" s="220" t="e">
        <f>YEAR(B6)</f>
        <v>#VALUE!</v>
      </c>
      <c r="AJ9" s="217"/>
      <c r="AK9" s="216">
        <v>9</v>
      </c>
      <c r="AL9" s="217" t="s">
        <v>296</v>
      </c>
      <c r="AQ9" s="140"/>
      <c r="AR9" s="140"/>
      <c r="AS9" s="140"/>
      <c r="AT9" s="140"/>
      <c r="AU9" s="140"/>
      <c r="AV9" s="140"/>
      <c r="AW9" s="140"/>
      <c r="AX9" s="140"/>
      <c r="AY9" s="140"/>
      <c r="AZ9" s="140"/>
    </row>
    <row r="10" spans="1:52" ht="20.100000000000001" customHeight="1">
      <c r="A10" s="60" t="str">
        <f>'Attach 3(JV)'!E9</f>
        <v>Power Grid Corporation of India Ltd.,</v>
      </c>
      <c r="B10" s="17"/>
      <c r="F10" s="32"/>
      <c r="G10" s="32"/>
      <c r="H10" s="32"/>
      <c r="AB10" s="218"/>
      <c r="AC10" s="219"/>
      <c r="AE10" s="215">
        <v>10</v>
      </c>
      <c r="AF10" s="193" t="s">
        <v>318</v>
      </c>
      <c r="AG10" s="216">
        <v>10</v>
      </c>
      <c r="AH10" s="216" t="s">
        <v>290</v>
      </c>
      <c r="AI10" s="217"/>
      <c r="AJ10" s="217"/>
      <c r="AK10" s="216">
        <v>10</v>
      </c>
      <c r="AL10" s="217" t="s">
        <v>297</v>
      </c>
      <c r="AQ10" s="140"/>
      <c r="AR10" s="140"/>
      <c r="AS10" s="140"/>
      <c r="AT10" s="140"/>
      <c r="AU10" s="140"/>
      <c r="AV10" s="140"/>
      <c r="AW10" s="140"/>
      <c r="AX10" s="140"/>
      <c r="AY10" s="140"/>
      <c r="AZ10" s="140"/>
    </row>
    <row r="11" spans="1:52" ht="20.100000000000001" customHeight="1">
      <c r="A11" s="60" t="str">
        <f>'Attach 3(JV)'!E10</f>
        <v>Northern Region-I, Reagional Headquarter</v>
      </c>
      <c r="B11" s="17"/>
      <c r="F11" s="32"/>
      <c r="G11" s="32"/>
      <c r="H11" s="32"/>
      <c r="AB11" s="218"/>
      <c r="AC11" s="219"/>
      <c r="AE11" s="215">
        <v>11</v>
      </c>
      <c r="AF11" s="193" t="s">
        <v>319</v>
      </c>
      <c r="AG11" s="216">
        <v>11</v>
      </c>
      <c r="AH11" s="216" t="s">
        <v>290</v>
      </c>
      <c r="AI11" s="217"/>
      <c r="AJ11" s="217"/>
      <c r="AK11" s="216">
        <v>11</v>
      </c>
      <c r="AL11" s="217" t="s">
        <v>298</v>
      </c>
      <c r="AQ11" s="140"/>
      <c r="AR11" s="140"/>
      <c r="AS11" s="140"/>
      <c r="AT11" s="140"/>
      <c r="AU11" s="140"/>
      <c r="AV11" s="140"/>
      <c r="AW11" s="140"/>
      <c r="AX11" s="140"/>
      <c r="AY11" s="140"/>
      <c r="AZ11" s="140"/>
    </row>
    <row r="12" spans="1:52" ht="20.100000000000001" customHeight="1">
      <c r="A12" s="60" t="str">
        <f>'Attach 3(JV)'!E11</f>
        <v>SCO Bay No. 5 to 10, Sector- 16 A</v>
      </c>
      <c r="B12" s="17"/>
      <c r="F12" s="32"/>
      <c r="G12" s="32"/>
      <c r="H12" s="32"/>
      <c r="AB12" s="218"/>
      <c r="AC12" s="219"/>
      <c r="AE12" s="215">
        <v>12</v>
      </c>
      <c r="AF12" s="193" t="s">
        <v>320</v>
      </c>
      <c r="AG12" s="216">
        <v>12</v>
      </c>
      <c r="AH12" s="216" t="s">
        <v>290</v>
      </c>
      <c r="AI12" s="217"/>
      <c r="AJ12" s="217"/>
      <c r="AK12" s="216">
        <v>12</v>
      </c>
      <c r="AL12" s="217" t="s">
        <v>299</v>
      </c>
      <c r="AQ12" s="140"/>
      <c r="AR12" s="140"/>
      <c r="AS12" s="140"/>
      <c r="AT12" s="140"/>
      <c r="AU12" s="140"/>
      <c r="AV12" s="140"/>
      <c r="AW12" s="140"/>
      <c r="AX12" s="140"/>
      <c r="AY12" s="140"/>
      <c r="AZ12" s="140"/>
    </row>
    <row r="13" spans="1:52" ht="20.100000000000001" customHeight="1">
      <c r="A13" s="60"/>
      <c r="B13" s="17"/>
      <c r="F13" s="32"/>
      <c r="G13" s="32"/>
      <c r="H13" s="32"/>
      <c r="AB13" s="218"/>
      <c r="AC13" s="219"/>
      <c r="AE13" s="215">
        <v>13</v>
      </c>
      <c r="AF13" s="193" t="s">
        <v>321</v>
      </c>
      <c r="AG13" s="216">
        <v>13</v>
      </c>
      <c r="AH13" s="216" t="s">
        <v>290</v>
      </c>
      <c r="AI13" s="217"/>
      <c r="AJ13" s="217"/>
      <c r="AK13" s="217"/>
      <c r="AL13" s="217"/>
      <c r="AQ13" s="140"/>
      <c r="AR13" s="140"/>
      <c r="AS13" s="140"/>
      <c r="AT13" s="140"/>
      <c r="AU13" s="140"/>
      <c r="AV13" s="140"/>
      <c r="AW13" s="140"/>
      <c r="AX13" s="140"/>
      <c r="AY13" s="140"/>
      <c r="AZ13" s="140"/>
    </row>
    <row r="14" spans="1:52" ht="12" customHeight="1">
      <c r="A14" s="38"/>
      <c r="B14" s="38"/>
      <c r="F14" s="32"/>
      <c r="G14" s="32"/>
      <c r="H14" s="32"/>
      <c r="AB14" s="218"/>
      <c r="AC14" s="219"/>
      <c r="AE14" s="215">
        <v>14</v>
      </c>
      <c r="AF14" s="193" t="s">
        <v>322</v>
      </c>
      <c r="AG14" s="216">
        <v>14</v>
      </c>
      <c r="AH14" s="216" t="s">
        <v>290</v>
      </c>
      <c r="AI14" s="217"/>
      <c r="AJ14" s="217"/>
      <c r="AK14" s="217"/>
      <c r="AL14" s="217"/>
      <c r="AQ14" s="140"/>
      <c r="AR14" s="140"/>
      <c r="AS14" s="140"/>
      <c r="AT14" s="140"/>
      <c r="AU14" s="140"/>
      <c r="AV14" s="140"/>
      <c r="AW14" s="140"/>
      <c r="AX14" s="140"/>
      <c r="AY14" s="140"/>
      <c r="AZ14" s="140"/>
    </row>
    <row r="15" spans="1:52" ht="33">
      <c r="A15" s="101" t="s">
        <v>333</v>
      </c>
      <c r="B15" s="1269" t="str">
        <f>Basic!B1</f>
        <v>Construction of Open Store (size 50m x 20m) and 100RM RCC Road for storage of Spare 96nos. of Surge Arrester(SA)  at Bikaner S/s</v>
      </c>
      <c r="C15" s="1269"/>
      <c r="D15" s="1269"/>
      <c r="E15" s="1269"/>
      <c r="F15" s="1269"/>
      <c r="G15" s="32"/>
      <c r="H15" s="32"/>
      <c r="AB15" s="218"/>
      <c r="AC15" s="219"/>
      <c r="AE15" s="215">
        <v>15</v>
      </c>
      <c r="AF15" s="193" t="s">
        <v>323</v>
      </c>
      <c r="AG15" s="216">
        <v>15</v>
      </c>
      <c r="AH15" s="216" t="s">
        <v>290</v>
      </c>
      <c r="AI15" s="217"/>
      <c r="AJ15" s="217"/>
      <c r="AK15" s="217"/>
      <c r="AL15" s="217"/>
      <c r="AQ15" s="140"/>
      <c r="AR15" s="140"/>
      <c r="AS15" s="140"/>
      <c r="AT15" s="140"/>
      <c r="AU15" s="140"/>
      <c r="AV15" s="140"/>
      <c r="AW15" s="140"/>
      <c r="AX15" s="140"/>
      <c r="AY15" s="140"/>
      <c r="AZ15" s="140"/>
    </row>
    <row r="16" spans="1:52" ht="30.75" customHeight="1">
      <c r="A16" s="29" t="s">
        <v>56</v>
      </c>
      <c r="C16" s="32"/>
      <c r="D16" s="32"/>
      <c r="E16" s="32"/>
      <c r="F16" s="32"/>
      <c r="G16" s="1283" t="s">
        <v>164</v>
      </c>
      <c r="H16" s="1283"/>
      <c r="AB16" s="218"/>
      <c r="AC16" s="219"/>
      <c r="AE16" s="215">
        <v>16</v>
      </c>
      <c r="AF16" s="193" t="s">
        <v>324</v>
      </c>
      <c r="AG16" s="216">
        <v>16</v>
      </c>
      <c r="AH16" s="216" t="s">
        <v>290</v>
      </c>
      <c r="AI16" s="217"/>
      <c r="AJ16" s="217"/>
      <c r="AK16" s="217"/>
      <c r="AL16" s="217"/>
      <c r="AQ16" s="140"/>
      <c r="AR16" s="140"/>
      <c r="AS16" s="140"/>
      <c r="AT16" s="140"/>
      <c r="AU16" s="140"/>
      <c r="AV16" s="140"/>
      <c r="AW16" s="140"/>
      <c r="AX16" s="140"/>
      <c r="AY16" s="140"/>
      <c r="AZ16" s="140"/>
    </row>
    <row r="17" spans="1:52" s="24" customFormat="1" ht="166.5" customHeight="1">
      <c r="A17" s="75">
        <v>1</v>
      </c>
      <c r="B17" s="1272" t="str">
        <f>"Having examined the Bidding Documents, including Amendment Nos. " &amp; G17 &amp; " dated "&amp; TEXT(H17, "dd/mm/yyyy") &amp; AB17</f>
        <v xml:space="preserve">Having examined the Bidding Documents, including Amendment Nos. ...[Enter the Amendment]…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1272"/>
      <c r="D17" s="1272"/>
      <c r="E17" s="1272"/>
      <c r="F17" s="1272"/>
      <c r="G17" s="306" t="s">
        <v>487</v>
      </c>
      <c r="H17" s="307" t="s">
        <v>488</v>
      </c>
      <c r="I17" s="190"/>
      <c r="J17" s="58"/>
      <c r="K17" s="58"/>
      <c r="L17" s="58"/>
      <c r="M17" s="58"/>
      <c r="N17" s="58"/>
      <c r="O17" s="58"/>
      <c r="P17" s="58"/>
      <c r="Q17" s="58"/>
      <c r="R17" s="58"/>
      <c r="S17" s="58"/>
      <c r="T17" s="58"/>
      <c r="U17" s="58"/>
      <c r="V17" s="58"/>
      <c r="W17" s="58"/>
      <c r="X17" s="58"/>
      <c r="Y17" s="58"/>
      <c r="Z17" s="63"/>
      <c r="AA17" s="63"/>
      <c r="AB17" s="221" t="s">
        <v>334</v>
      </c>
      <c r="AC17" s="61"/>
      <c r="AD17" s="222"/>
      <c r="AE17" s="215">
        <v>17</v>
      </c>
      <c r="AF17" s="58" t="s">
        <v>325</v>
      </c>
      <c r="AG17" s="216">
        <v>17</v>
      </c>
      <c r="AH17" s="216" t="s">
        <v>290</v>
      </c>
      <c r="AI17" s="217"/>
      <c r="AJ17" s="217"/>
      <c r="AK17" s="217"/>
      <c r="AL17" s="217"/>
      <c r="AM17" s="58"/>
      <c r="AN17" s="58"/>
      <c r="AO17" s="58"/>
      <c r="AP17" s="58"/>
      <c r="AQ17" s="137"/>
      <c r="AR17" s="137"/>
      <c r="AS17" s="137"/>
      <c r="AT17" s="137"/>
      <c r="AU17" s="137"/>
      <c r="AV17" s="137"/>
      <c r="AW17" s="137"/>
      <c r="AX17" s="137"/>
      <c r="AY17" s="137"/>
      <c r="AZ17" s="137"/>
    </row>
    <row r="18" spans="1:52" s="24" customFormat="1" ht="35.25" customHeight="1">
      <c r="A18" s="75">
        <v>1.1000000000000001</v>
      </c>
      <c r="B18" s="1280" t="s">
        <v>656</v>
      </c>
      <c r="C18" s="1280"/>
      <c r="D18" s="1280"/>
      <c r="E18" s="1280"/>
      <c r="F18" s="1280"/>
      <c r="G18" s="452"/>
      <c r="H18" s="453"/>
      <c r="I18" s="190"/>
      <c r="J18" s="58"/>
      <c r="K18" s="58"/>
      <c r="L18" s="58"/>
      <c r="M18" s="58"/>
      <c r="N18" s="58"/>
      <c r="O18" s="58"/>
      <c r="P18" s="58"/>
      <c r="Q18" s="58"/>
      <c r="R18" s="58"/>
      <c r="S18" s="58"/>
      <c r="T18" s="58"/>
      <c r="U18" s="58"/>
      <c r="V18" s="58"/>
      <c r="W18" s="58"/>
      <c r="X18" s="58"/>
      <c r="Y18" s="58"/>
      <c r="Z18" s="63"/>
      <c r="AA18" s="63"/>
      <c r="AB18" s="221"/>
      <c r="AC18" s="61"/>
      <c r="AD18" s="222"/>
      <c r="AE18" s="215"/>
      <c r="AF18" s="58"/>
      <c r="AG18" s="216"/>
      <c r="AH18" s="216"/>
      <c r="AI18" s="217"/>
      <c r="AJ18" s="217"/>
      <c r="AK18" s="217"/>
      <c r="AL18" s="217"/>
      <c r="AM18" s="58"/>
      <c r="AN18" s="58"/>
      <c r="AO18" s="58"/>
      <c r="AP18" s="58"/>
      <c r="AQ18" s="137"/>
      <c r="AR18" s="137"/>
      <c r="AS18" s="137"/>
      <c r="AT18" s="137"/>
      <c r="AU18" s="137"/>
      <c r="AV18" s="137"/>
      <c r="AW18" s="137"/>
      <c r="AX18" s="137"/>
      <c r="AY18" s="137"/>
      <c r="AZ18" s="137"/>
    </row>
    <row r="19" spans="1:52" ht="21" customHeight="1">
      <c r="A19" s="75">
        <v>2</v>
      </c>
      <c r="B19" s="76" t="s">
        <v>57</v>
      </c>
      <c r="C19" s="32"/>
      <c r="D19" s="32"/>
      <c r="E19" s="32"/>
      <c r="F19" s="32"/>
      <c r="G19" s="32"/>
      <c r="H19" s="32"/>
      <c r="AB19" s="218"/>
      <c r="AC19" s="219" t="s">
        <v>335</v>
      </c>
      <c r="AE19" s="215">
        <v>18</v>
      </c>
      <c r="AF19" s="193" t="s">
        <v>326</v>
      </c>
      <c r="AG19" s="216">
        <v>18</v>
      </c>
      <c r="AH19" s="216" t="s">
        <v>290</v>
      </c>
      <c r="AI19" s="217"/>
      <c r="AJ19" s="217"/>
      <c r="AK19" s="217"/>
      <c r="AL19" s="217"/>
      <c r="AQ19" s="140"/>
      <c r="AR19" s="140"/>
      <c r="AS19" s="140"/>
      <c r="AT19" s="140"/>
      <c r="AU19" s="140"/>
      <c r="AV19" s="140"/>
      <c r="AW19" s="140"/>
      <c r="AX19" s="140"/>
      <c r="AY19" s="140"/>
      <c r="AZ19" s="140"/>
    </row>
    <row r="20" spans="1:52" s="24" customFormat="1" ht="25.5" customHeight="1">
      <c r="A20" s="29"/>
      <c r="B20" s="1063" t="s">
        <v>59</v>
      </c>
      <c r="C20" s="1063"/>
      <c r="D20" s="1063"/>
      <c r="E20" s="1063"/>
      <c r="F20" s="1063"/>
      <c r="G20" s="1108" t="s">
        <v>164</v>
      </c>
      <c r="H20" s="1108"/>
      <c r="I20" s="1108"/>
      <c r="J20" s="1108"/>
      <c r="K20" s="58"/>
      <c r="L20" s="58"/>
      <c r="M20" s="58"/>
      <c r="N20" s="58"/>
      <c r="O20" s="58"/>
      <c r="P20" s="58"/>
      <c r="Q20" s="58"/>
      <c r="R20" s="58"/>
      <c r="S20" s="58"/>
      <c r="T20" s="58"/>
      <c r="U20" s="58"/>
      <c r="V20" s="58"/>
      <c r="W20" s="58"/>
      <c r="X20" s="58"/>
      <c r="Y20" s="58"/>
      <c r="Z20" s="58"/>
      <c r="AA20" s="58"/>
      <c r="AB20" s="218"/>
      <c r="AC20" s="219" t="s">
        <v>336</v>
      </c>
      <c r="AD20" s="215"/>
      <c r="AE20" s="215">
        <v>19</v>
      </c>
      <c r="AF20" s="58" t="s">
        <v>327</v>
      </c>
      <c r="AG20" s="216">
        <v>19</v>
      </c>
      <c r="AH20" s="216" t="s">
        <v>290</v>
      </c>
      <c r="AI20" s="223"/>
      <c r="AJ20" s="223"/>
      <c r="AK20" s="223"/>
      <c r="AL20" s="223"/>
      <c r="AM20" s="58"/>
      <c r="AN20" s="58"/>
      <c r="AO20" s="58"/>
      <c r="AP20" s="58"/>
      <c r="AQ20" s="137"/>
      <c r="AR20" s="137"/>
      <c r="AS20" s="137"/>
      <c r="AT20" s="137"/>
      <c r="AU20" s="137"/>
      <c r="AV20" s="137"/>
      <c r="AW20" s="137"/>
      <c r="AX20" s="137"/>
      <c r="AY20" s="137"/>
      <c r="AZ20" s="137"/>
    </row>
    <row r="21" spans="1:52" s="24" customFormat="1" ht="99" customHeight="1">
      <c r="A21" s="29"/>
      <c r="B21" s="978" t="str">
        <f>"(a) Attachment 1(" &amp; Basic!$B$2 &amp; ") :"</f>
        <v>(a) Attachment 1() :</v>
      </c>
      <c r="C21" s="978"/>
      <c r="D21" s="1285" t="str">
        <f>"Bid Security, in a separate envelope, in the form of " &amp; G21 &amp; " for a sum of " &amp;H21 &amp; " " &amp; I21 &amp; " ("&amp;'N to W'!A4 &amp; ") "&amp;  " initially valid for a period of "&amp; AD21 &amp; " " &amp; AD23 &amp;" months from the date set for opening of bids."</f>
        <v>Bid Security, in a separate envelope, in the form of Bank Guarantee for a sum of INR  (Rs. Zero Only )  initially valid for a period of Zero (0) months from the date set for opening of bids.</v>
      </c>
      <c r="E21" s="1285"/>
      <c r="F21" s="1285"/>
      <c r="G21" s="86" t="s">
        <v>338</v>
      </c>
      <c r="H21" s="427" t="s">
        <v>304</v>
      </c>
      <c r="I21" s="224"/>
      <c r="J21" s="224"/>
      <c r="K21" s="215"/>
      <c r="L21" s="215"/>
      <c r="M21" s="258"/>
      <c r="N21" s="215"/>
      <c r="O21" s="215"/>
      <c r="P21" s="215"/>
      <c r="Q21" s="215"/>
      <c r="R21" s="215"/>
      <c r="S21" s="215"/>
      <c r="T21" s="215"/>
      <c r="U21" s="215"/>
      <c r="V21" s="215"/>
      <c r="W21" s="215"/>
      <c r="X21" s="215"/>
      <c r="Y21" s="215"/>
      <c r="Z21" s="58"/>
      <c r="AA21" s="58"/>
      <c r="AB21" s="218"/>
      <c r="AC21" s="219" t="s">
        <v>337</v>
      </c>
      <c r="AD21" s="215" t="str">
        <f>IF(ISERROR(LOOKUP(J21,AE1:AE21,AF1:AF21)), "Zero", LOOKUP(J21,AE1:AE21,AF1:AF21))</f>
        <v>Zero</v>
      </c>
      <c r="AE21" s="215">
        <v>20</v>
      </c>
      <c r="AF21" s="58" t="s">
        <v>328</v>
      </c>
      <c r="AG21" s="216">
        <v>20</v>
      </c>
      <c r="AH21" s="216" t="s">
        <v>290</v>
      </c>
      <c r="AI21" s="217"/>
      <c r="AJ21" s="217"/>
      <c r="AK21" s="217"/>
      <c r="AL21" s="217"/>
      <c r="AM21" s="58"/>
      <c r="AN21" s="58"/>
      <c r="AO21" s="58"/>
      <c r="AP21" s="58"/>
      <c r="AQ21" s="137"/>
      <c r="AR21" s="137"/>
      <c r="AS21" s="137"/>
      <c r="AT21" s="137"/>
      <c r="AU21" s="137"/>
      <c r="AV21" s="137"/>
      <c r="AW21" s="137"/>
      <c r="AX21" s="137"/>
      <c r="AY21" s="137"/>
      <c r="AZ21" s="137"/>
    </row>
    <row r="22" spans="1:52" s="24" customFormat="1" ht="61.5" customHeight="1">
      <c r="A22" s="29"/>
      <c r="B22" s="500"/>
      <c r="C22" s="500"/>
      <c r="D22" s="1289" t="s">
        <v>828</v>
      </c>
      <c r="E22" s="1289"/>
      <c r="F22" s="1289"/>
      <c r="G22" s="1284" t="str">
        <f>IF(J21 &lt; 7, "Please note that if bid validity is less than 06 (six) months, your bid may be rejected", "")</f>
        <v>Please note that if bid validity is less than 06 (six) months, your bid may be rejected</v>
      </c>
      <c r="H22" s="1284"/>
      <c r="I22" s="1284"/>
      <c r="J22" s="1284"/>
      <c r="K22" s="215"/>
      <c r="L22" s="215"/>
      <c r="M22" s="258"/>
      <c r="N22" s="215"/>
      <c r="O22" s="215"/>
      <c r="P22" s="215"/>
      <c r="Q22" s="215"/>
      <c r="R22" s="215"/>
      <c r="S22" s="215"/>
      <c r="T22" s="215"/>
      <c r="U22" s="215"/>
      <c r="V22" s="215"/>
      <c r="W22" s="215"/>
      <c r="X22" s="215"/>
      <c r="Y22" s="215"/>
      <c r="Z22" s="58"/>
      <c r="AA22" s="58"/>
      <c r="AB22" s="218"/>
      <c r="AC22" s="219"/>
      <c r="AD22" s="215"/>
      <c r="AE22" s="215"/>
      <c r="AF22" s="58"/>
      <c r="AG22" s="216"/>
      <c r="AH22" s="216"/>
      <c r="AI22" s="217"/>
      <c r="AJ22" s="217"/>
      <c r="AK22" s="217"/>
      <c r="AL22" s="217"/>
      <c r="AM22" s="58"/>
      <c r="AN22" s="58"/>
      <c r="AO22" s="58"/>
      <c r="AP22" s="58"/>
      <c r="AQ22" s="137"/>
      <c r="AR22" s="137"/>
      <c r="AS22" s="137"/>
      <c r="AT22" s="137"/>
      <c r="AU22" s="137"/>
      <c r="AV22" s="137"/>
      <c r="AW22" s="137"/>
      <c r="AX22" s="137"/>
      <c r="AY22" s="137"/>
      <c r="AZ22" s="137"/>
    </row>
    <row r="23" spans="1:52" s="24" customFormat="1" ht="74.25" customHeight="1">
      <c r="A23" s="29"/>
      <c r="B23" s="978" t="str">
        <f>"(b) Attachment 2(" &amp; Basic!$B$2 &amp; ") :"</f>
        <v>(b) Attachment 2() :</v>
      </c>
      <c r="C23" s="978"/>
      <c r="D23" s="1278" t="s">
        <v>60</v>
      </c>
      <c r="E23" s="1278"/>
      <c r="F23" s="1278"/>
      <c r="K23" s="58"/>
      <c r="L23" s="58"/>
      <c r="M23" s="58"/>
      <c r="N23" s="58"/>
      <c r="O23" s="58"/>
      <c r="P23" s="58"/>
      <c r="Q23" s="58"/>
      <c r="R23" s="58"/>
      <c r="S23" s="58"/>
      <c r="T23" s="58"/>
      <c r="U23" s="58"/>
      <c r="V23" s="58"/>
      <c r="W23" s="58"/>
      <c r="X23" s="58"/>
      <c r="Y23" s="58"/>
      <c r="Z23" s="58"/>
      <c r="AA23" s="58"/>
      <c r="AB23" s="218"/>
      <c r="AC23" s="219" t="s">
        <v>338</v>
      </c>
      <c r="AD23" s="215" t="str">
        <f>IF(J21 &gt; 9, "("&amp;J21&amp;")", "(0"&amp;J21&amp;")")</f>
        <v>(0)</v>
      </c>
      <c r="AE23" s="215"/>
      <c r="AF23" s="58"/>
      <c r="AG23" s="216">
        <v>21</v>
      </c>
      <c r="AH23" s="216" t="s">
        <v>104</v>
      </c>
      <c r="AI23" s="217"/>
      <c r="AJ23" s="217"/>
      <c r="AK23" s="217"/>
      <c r="AL23" s="217"/>
      <c r="AM23" s="58"/>
      <c r="AN23" s="58"/>
      <c r="AO23" s="58"/>
      <c r="AP23" s="58"/>
      <c r="AQ23" s="137"/>
      <c r="AR23" s="137"/>
      <c r="AS23" s="137"/>
      <c r="AT23" s="137"/>
      <c r="AU23" s="137"/>
      <c r="AV23" s="137"/>
      <c r="AW23" s="137"/>
      <c r="AX23" s="137"/>
      <c r="AY23" s="137"/>
      <c r="AZ23" s="137"/>
    </row>
    <row r="24" spans="1:52" s="24" customFormat="1" ht="60" customHeight="1">
      <c r="A24" s="29"/>
      <c r="B24" s="500"/>
      <c r="C24" s="500"/>
      <c r="D24" s="1290" t="s">
        <v>829</v>
      </c>
      <c r="E24" s="1290"/>
      <c r="F24" s="1290"/>
      <c r="K24" s="58"/>
      <c r="L24" s="58"/>
      <c r="M24" s="58"/>
      <c r="N24" s="58"/>
      <c r="O24" s="58"/>
      <c r="P24" s="58"/>
      <c r="Q24" s="58"/>
      <c r="R24" s="58"/>
      <c r="S24" s="58"/>
      <c r="T24" s="58"/>
      <c r="U24" s="58"/>
      <c r="V24" s="58"/>
      <c r="W24" s="58"/>
      <c r="X24" s="58"/>
      <c r="Y24" s="58"/>
      <c r="Z24" s="58"/>
      <c r="AA24" s="58"/>
      <c r="AB24" s="218"/>
      <c r="AC24" s="219"/>
      <c r="AD24" s="215"/>
      <c r="AE24" s="215"/>
      <c r="AF24" s="58"/>
      <c r="AG24" s="216"/>
      <c r="AH24" s="216"/>
      <c r="AI24" s="217"/>
      <c r="AJ24" s="217"/>
      <c r="AK24" s="217"/>
      <c r="AL24" s="217"/>
      <c r="AM24" s="58"/>
      <c r="AN24" s="58"/>
      <c r="AO24" s="58"/>
      <c r="AP24" s="58"/>
      <c r="AQ24" s="137"/>
      <c r="AR24" s="137"/>
      <c r="AS24" s="137"/>
      <c r="AT24" s="137"/>
      <c r="AU24" s="137"/>
      <c r="AV24" s="137"/>
      <c r="AW24" s="137"/>
      <c r="AX24" s="137"/>
      <c r="AY24" s="137"/>
      <c r="AZ24" s="137"/>
    </row>
    <row r="25" spans="1:52" s="24" customFormat="1" ht="24" customHeight="1">
      <c r="A25" s="29"/>
      <c r="B25" s="500"/>
      <c r="C25" s="500"/>
      <c r="D25" s="1291" t="s">
        <v>830</v>
      </c>
      <c r="E25" s="1291"/>
      <c r="F25" s="1291"/>
      <c r="K25" s="58"/>
      <c r="L25" s="58"/>
      <c r="M25" s="58"/>
      <c r="N25" s="58"/>
      <c r="O25" s="58"/>
      <c r="P25" s="58"/>
      <c r="Q25" s="58"/>
      <c r="R25" s="58"/>
      <c r="S25" s="58"/>
      <c r="T25" s="58"/>
      <c r="U25" s="58"/>
      <c r="V25" s="58"/>
      <c r="W25" s="58"/>
      <c r="X25" s="58"/>
      <c r="Y25" s="58"/>
      <c r="Z25" s="58"/>
      <c r="AA25" s="58"/>
      <c r="AB25" s="218"/>
      <c r="AC25" s="219"/>
      <c r="AD25" s="215"/>
      <c r="AE25" s="215"/>
      <c r="AF25" s="58"/>
      <c r="AG25" s="216"/>
      <c r="AH25" s="216"/>
      <c r="AI25" s="217"/>
      <c r="AJ25" s="217"/>
      <c r="AK25" s="217"/>
      <c r="AL25" s="217"/>
      <c r="AM25" s="58"/>
      <c r="AN25" s="58"/>
      <c r="AO25" s="58"/>
      <c r="AP25" s="58"/>
      <c r="AQ25" s="137"/>
      <c r="AR25" s="137"/>
      <c r="AS25" s="137"/>
      <c r="AT25" s="137"/>
      <c r="AU25" s="137"/>
      <c r="AV25" s="137"/>
      <c r="AW25" s="137"/>
      <c r="AX25" s="137"/>
      <c r="AY25" s="137"/>
      <c r="AZ25" s="137"/>
    </row>
    <row r="26" spans="1:52" s="24" customFormat="1" ht="80.25" customHeight="1">
      <c r="A26" s="29"/>
      <c r="B26" s="978" t="str">
        <f>"(c) Attachment 3(" &amp; Basic!$B$2 &amp; ") :"</f>
        <v>(c) Attachment 3() :</v>
      </c>
      <c r="C26" s="978"/>
      <c r="D26" s="1278" t="s">
        <v>831</v>
      </c>
      <c r="E26" s="1278"/>
      <c r="F26" s="1278"/>
      <c r="G26" s="77"/>
      <c r="H26" s="77"/>
      <c r="I26" s="58"/>
      <c r="J26" s="58"/>
      <c r="K26" s="58"/>
      <c r="L26" s="58"/>
      <c r="M26" s="58"/>
      <c r="N26" s="58"/>
      <c r="O26" s="58"/>
      <c r="P26" s="58"/>
      <c r="Q26" s="58"/>
      <c r="R26" s="58"/>
      <c r="S26" s="58"/>
      <c r="T26" s="58"/>
      <c r="U26" s="58"/>
      <c r="V26" s="58"/>
      <c r="W26" s="58"/>
      <c r="X26" s="58"/>
      <c r="Y26" s="58"/>
      <c r="Z26" s="58"/>
      <c r="AA26" s="34"/>
      <c r="AB26" s="218"/>
      <c r="AC26" s="219"/>
      <c r="AD26" s="215"/>
      <c r="AE26" s="215"/>
      <c r="AF26" s="58"/>
      <c r="AG26" s="216">
        <v>22</v>
      </c>
      <c r="AH26" s="216" t="s">
        <v>290</v>
      </c>
      <c r="AI26" s="217"/>
      <c r="AJ26" s="217"/>
      <c r="AK26" s="217"/>
      <c r="AL26" s="217"/>
      <c r="AM26" s="58"/>
      <c r="AN26" s="58"/>
      <c r="AO26" s="58"/>
      <c r="AP26" s="58"/>
      <c r="AQ26" s="137"/>
      <c r="AR26" s="137"/>
      <c r="AS26" s="137"/>
      <c r="AT26" s="137"/>
      <c r="AU26" s="137"/>
      <c r="AV26" s="137"/>
      <c r="AW26" s="137"/>
      <c r="AX26" s="137"/>
      <c r="AY26" s="137"/>
      <c r="AZ26" s="137"/>
    </row>
    <row r="27" spans="1:52" s="24" customFormat="1" ht="49.5" hidden="1" customHeight="1">
      <c r="A27" s="29"/>
      <c r="B27" s="310"/>
      <c r="C27" s="310"/>
      <c r="D27" s="1286" t="s">
        <v>162</v>
      </c>
      <c r="E27" s="1286"/>
      <c r="F27" s="1286"/>
      <c r="G27" s="182"/>
      <c r="H27" s="259" t="e">
        <f>#REF!</f>
        <v>#REF!</v>
      </c>
      <c r="I27" s="58"/>
      <c r="J27" s="66"/>
      <c r="K27" s="66"/>
      <c r="L27" s="66"/>
      <c r="M27" s="66"/>
      <c r="N27" s="66"/>
      <c r="O27" s="66"/>
      <c r="P27" s="66"/>
      <c r="Q27" s="66"/>
      <c r="R27" s="66"/>
      <c r="S27" s="66"/>
      <c r="T27" s="66"/>
      <c r="U27" s="66"/>
      <c r="V27" s="66"/>
      <c r="W27" s="66"/>
      <c r="X27" s="66"/>
      <c r="Y27" s="66"/>
      <c r="Z27" s="58"/>
      <c r="AA27" s="58"/>
      <c r="AB27" s="218"/>
      <c r="AC27" s="219" t="s">
        <v>339</v>
      </c>
      <c r="AD27" s="215"/>
      <c r="AE27" s="215"/>
      <c r="AF27" s="58"/>
      <c r="AG27" s="216">
        <v>23</v>
      </c>
      <c r="AH27" s="216" t="s">
        <v>290</v>
      </c>
      <c r="AI27" s="217"/>
      <c r="AJ27" s="217"/>
      <c r="AK27" s="217"/>
      <c r="AL27" s="217"/>
      <c r="AM27" s="58"/>
      <c r="AN27" s="58"/>
      <c r="AO27" s="58"/>
      <c r="AP27" s="58"/>
      <c r="AQ27" s="137"/>
      <c r="AR27" s="137"/>
      <c r="AS27" s="137"/>
      <c r="AT27" s="137"/>
      <c r="AU27" s="137"/>
      <c r="AV27" s="137"/>
      <c r="AW27" s="137"/>
      <c r="AX27" s="137"/>
      <c r="AY27" s="137"/>
      <c r="AZ27" s="137"/>
    </row>
    <row r="28" spans="1:52" s="24" customFormat="1" ht="48" hidden="1" customHeight="1">
      <c r="A28" s="29"/>
      <c r="B28" s="310"/>
      <c r="C28" s="310"/>
      <c r="D28" s="1286" t="s">
        <v>163</v>
      </c>
      <c r="E28" s="1286"/>
      <c r="F28" s="1286"/>
      <c r="G28" s="182">
        <v>0</v>
      </c>
      <c r="H28" s="259" t="e">
        <f>#REF!</f>
        <v>#REF!</v>
      </c>
      <c r="I28" s="58"/>
      <c r="J28" s="191"/>
      <c r="K28" s="191"/>
      <c r="L28" s="191"/>
      <c r="M28" s="191"/>
      <c r="N28" s="191"/>
      <c r="O28" s="191"/>
      <c r="P28" s="191"/>
      <c r="Q28" s="191"/>
      <c r="R28" s="191"/>
      <c r="S28" s="191"/>
      <c r="T28" s="191"/>
      <c r="U28" s="191"/>
      <c r="V28" s="191"/>
      <c r="W28" s="191"/>
      <c r="X28" s="191"/>
      <c r="Y28" s="191"/>
      <c r="Z28" s="191"/>
      <c r="AA28" s="191"/>
      <c r="AB28" s="218"/>
      <c r="AC28" s="219" t="s">
        <v>340</v>
      </c>
      <c r="AD28" s="215"/>
      <c r="AE28" s="215"/>
      <c r="AF28" s="58"/>
      <c r="AG28" s="216">
        <v>24</v>
      </c>
      <c r="AH28" s="216" t="s">
        <v>290</v>
      </c>
      <c r="AI28" s="217"/>
      <c r="AJ28" s="217"/>
      <c r="AK28" s="217"/>
      <c r="AL28" s="217"/>
      <c r="AM28" s="58"/>
      <c r="AN28" s="58"/>
      <c r="AO28" s="58"/>
      <c r="AP28" s="58"/>
      <c r="AQ28" s="137"/>
      <c r="AR28" s="137"/>
      <c r="AS28" s="137"/>
      <c r="AT28" s="137"/>
      <c r="AU28" s="137"/>
      <c r="AV28" s="137"/>
      <c r="AW28" s="137"/>
      <c r="AX28" s="137"/>
      <c r="AY28" s="137"/>
      <c r="AZ28" s="137"/>
    </row>
    <row r="29" spans="1:52" ht="179.25" customHeight="1">
      <c r="B29" s="978" t="str">
        <f>"(d) Attachment 4(" &amp; Basic!$B$2 &amp; ") :"</f>
        <v>(d) Attachment 4() :</v>
      </c>
      <c r="C29" s="978"/>
      <c r="D29" s="1278" t="s">
        <v>303</v>
      </c>
      <c r="E29" s="1278"/>
      <c r="F29" s="1278"/>
      <c r="G29" s="162"/>
      <c r="H29" s="77"/>
      <c r="AB29" s="218"/>
      <c r="AC29" s="219"/>
      <c r="AG29" s="216">
        <v>25</v>
      </c>
      <c r="AH29" s="216" t="s">
        <v>290</v>
      </c>
      <c r="AI29" s="217"/>
      <c r="AJ29" s="217"/>
      <c r="AK29" s="217"/>
      <c r="AL29" s="217"/>
      <c r="AQ29" s="140"/>
      <c r="AR29" s="140"/>
      <c r="AS29" s="140"/>
      <c r="AT29" s="140"/>
      <c r="AU29" s="140"/>
      <c r="AV29" s="140"/>
      <c r="AW29" s="140"/>
      <c r="AX29" s="140"/>
      <c r="AY29" s="140"/>
      <c r="AZ29" s="140"/>
    </row>
    <row r="30" spans="1:52" ht="69" customHeight="1">
      <c r="B30" s="978" t="str">
        <f>"(e) Attachment 5(" &amp; Basic!$B$2 &amp; ") :"</f>
        <v>(e) Attachment 5() :</v>
      </c>
      <c r="C30" s="978"/>
      <c r="D30" s="1278" t="s">
        <v>61</v>
      </c>
      <c r="E30" s="1278"/>
      <c r="F30" s="1278"/>
      <c r="G30" s="77"/>
      <c r="H30" s="77"/>
      <c r="AB30" s="218"/>
      <c r="AC30" s="219"/>
      <c r="AG30" s="216">
        <v>26</v>
      </c>
      <c r="AH30" s="216" t="s">
        <v>290</v>
      </c>
      <c r="AI30" s="217"/>
      <c r="AJ30" s="217"/>
      <c r="AK30" s="217"/>
      <c r="AL30" s="217"/>
      <c r="AQ30" s="140"/>
      <c r="AR30" s="140"/>
      <c r="AS30" s="140"/>
      <c r="AT30" s="140"/>
      <c r="AU30" s="140"/>
      <c r="AV30" s="140"/>
      <c r="AW30" s="140"/>
      <c r="AX30" s="140"/>
      <c r="AY30" s="140"/>
      <c r="AZ30" s="140"/>
    </row>
    <row r="31" spans="1:52" ht="69" customHeight="1">
      <c r="B31" s="978" t="str">
        <f>"(f) Attachment 5A(" &amp; Basic!$B$2 &amp; ") :"</f>
        <v>(f) Attachment 5A() :</v>
      </c>
      <c r="C31" s="978"/>
      <c r="D31" s="1278" t="s">
        <v>800</v>
      </c>
      <c r="E31" s="1278"/>
      <c r="F31" s="1278"/>
      <c r="G31" s="77"/>
      <c r="H31" s="77"/>
      <c r="AB31" s="218"/>
      <c r="AC31" s="219"/>
      <c r="AG31" s="216">
        <v>26</v>
      </c>
      <c r="AH31" s="216" t="s">
        <v>290</v>
      </c>
      <c r="AI31" s="217"/>
      <c r="AJ31" s="217"/>
      <c r="AK31" s="217"/>
      <c r="AL31" s="217"/>
      <c r="AQ31" s="140"/>
      <c r="AR31" s="140"/>
      <c r="AS31" s="140"/>
      <c r="AT31" s="140"/>
      <c r="AU31" s="140"/>
      <c r="AV31" s="140"/>
      <c r="AW31" s="140"/>
      <c r="AX31" s="140"/>
      <c r="AY31" s="140"/>
      <c r="AZ31" s="140"/>
    </row>
    <row r="32" spans="1:52" s="24" customFormat="1" ht="97.5" customHeight="1">
      <c r="A32" s="29"/>
      <c r="B32" s="978" t="str">
        <f>"(g) Attachment 6(" &amp; Basic!$B$2 &amp; ") :"</f>
        <v>(g) Attachment 6() :</v>
      </c>
      <c r="C32" s="978"/>
      <c r="D32" s="1278" t="s">
        <v>62</v>
      </c>
      <c r="E32" s="1278"/>
      <c r="F32" s="1278"/>
      <c r="G32" s="77"/>
      <c r="H32" s="77"/>
      <c r="I32" s="58"/>
      <c r="J32" s="58"/>
      <c r="K32" s="58"/>
      <c r="L32" s="58"/>
      <c r="M32" s="58"/>
      <c r="N32" s="58"/>
      <c r="O32" s="58"/>
      <c r="P32" s="58"/>
      <c r="Q32" s="58"/>
      <c r="R32" s="58"/>
      <c r="S32" s="58"/>
      <c r="T32" s="58"/>
      <c r="U32" s="58"/>
      <c r="V32" s="58"/>
      <c r="W32" s="58"/>
      <c r="X32" s="58"/>
      <c r="Y32" s="58"/>
      <c r="Z32" s="58"/>
      <c r="AA32" s="58"/>
      <c r="AB32" s="218"/>
      <c r="AC32" s="219"/>
      <c r="AD32" s="215"/>
      <c r="AE32" s="215"/>
      <c r="AF32" s="58"/>
      <c r="AG32" s="216">
        <v>27</v>
      </c>
      <c r="AH32" s="216" t="s">
        <v>290</v>
      </c>
      <c r="AI32" s="217"/>
      <c r="AJ32" s="217"/>
      <c r="AK32" s="217"/>
      <c r="AL32" s="217"/>
      <c r="AM32" s="58"/>
      <c r="AN32" s="58"/>
      <c r="AO32" s="58"/>
      <c r="AP32" s="58"/>
      <c r="AQ32" s="137"/>
      <c r="AR32" s="137"/>
      <c r="AS32" s="137"/>
      <c r="AT32" s="137"/>
      <c r="AU32" s="137"/>
      <c r="AV32" s="137"/>
      <c r="AW32" s="137"/>
      <c r="AX32" s="137"/>
      <c r="AY32" s="137"/>
      <c r="AZ32" s="137"/>
    </row>
    <row r="33" spans="1:52" s="24" customFormat="1" ht="57" customHeight="1">
      <c r="A33" s="29"/>
      <c r="B33" s="978" t="str">
        <f>"(h) Attachment 7(" &amp; Basic!$B$2 &amp; ") :"</f>
        <v>(h) Attachment 7() :</v>
      </c>
      <c r="C33" s="978"/>
      <c r="D33" s="1278" t="s">
        <v>480</v>
      </c>
      <c r="E33" s="1278"/>
      <c r="F33" s="1278"/>
      <c r="G33" s="78"/>
      <c r="H33" s="78"/>
      <c r="I33" s="58"/>
      <c r="J33" s="58"/>
      <c r="K33" s="58"/>
      <c r="L33" s="58"/>
      <c r="M33" s="58"/>
      <c r="N33" s="58"/>
      <c r="O33" s="58"/>
      <c r="P33" s="58"/>
      <c r="Q33" s="58"/>
      <c r="R33" s="58"/>
      <c r="S33" s="58"/>
      <c r="T33" s="58"/>
      <c r="U33" s="58"/>
      <c r="V33" s="58"/>
      <c r="W33" s="58"/>
      <c r="X33" s="58"/>
      <c r="Y33" s="58"/>
      <c r="Z33" s="58"/>
      <c r="AA33" s="58"/>
      <c r="AB33" s="218"/>
      <c r="AC33" s="219"/>
      <c r="AD33" s="215"/>
      <c r="AE33" s="215"/>
      <c r="AF33" s="58"/>
      <c r="AG33" s="216">
        <v>28</v>
      </c>
      <c r="AH33" s="216" t="s">
        <v>290</v>
      </c>
      <c r="AI33" s="217"/>
      <c r="AJ33" s="217"/>
      <c r="AK33" s="217"/>
      <c r="AL33" s="217"/>
      <c r="AM33" s="58"/>
      <c r="AN33" s="58"/>
      <c r="AO33" s="58"/>
      <c r="AP33" s="58"/>
      <c r="AQ33" s="137"/>
      <c r="AR33" s="137"/>
      <c r="AS33" s="137"/>
      <c r="AT33" s="137"/>
      <c r="AU33" s="137"/>
      <c r="AV33" s="137"/>
      <c r="AW33" s="137"/>
      <c r="AX33" s="137"/>
      <c r="AY33" s="137"/>
      <c r="AZ33" s="137"/>
    </row>
    <row r="34" spans="1:52" s="24" customFormat="1" ht="44.25" customHeight="1">
      <c r="A34" s="29"/>
      <c r="B34" s="978" t="str">
        <f>"(i) Attachment 8(" &amp; Basic!$B$2 &amp; ") :"</f>
        <v>(i) Attachment 8() :</v>
      </c>
      <c r="C34" s="978"/>
      <c r="D34" s="1278" t="s">
        <v>305</v>
      </c>
      <c r="E34" s="1278"/>
      <c r="F34" s="1278"/>
      <c r="G34" s="77"/>
      <c r="H34" s="77"/>
      <c r="I34" s="58"/>
      <c r="J34" s="58"/>
      <c r="K34" s="58"/>
      <c r="L34" s="58"/>
      <c r="M34" s="58"/>
      <c r="N34" s="58"/>
      <c r="O34" s="58"/>
      <c r="P34" s="58"/>
      <c r="Q34" s="58"/>
      <c r="R34" s="58"/>
      <c r="S34" s="58"/>
      <c r="T34" s="58"/>
      <c r="U34" s="58"/>
      <c r="V34" s="58"/>
      <c r="W34" s="58"/>
      <c r="X34" s="58"/>
      <c r="Y34" s="58"/>
      <c r="Z34" s="58"/>
      <c r="AA34" s="58"/>
      <c r="AB34" s="218"/>
      <c r="AC34" s="219"/>
      <c r="AD34" s="215"/>
      <c r="AE34" s="215"/>
      <c r="AF34" s="58"/>
      <c r="AG34" s="216">
        <v>29</v>
      </c>
      <c r="AH34" s="216" t="s">
        <v>290</v>
      </c>
      <c r="AI34" s="217"/>
      <c r="AJ34" s="217"/>
      <c r="AK34" s="217"/>
      <c r="AL34" s="217"/>
      <c r="AM34" s="58"/>
      <c r="AN34" s="58"/>
      <c r="AO34" s="58"/>
      <c r="AP34" s="58"/>
      <c r="AQ34" s="137"/>
      <c r="AR34" s="137"/>
      <c r="AS34" s="137"/>
      <c r="AT34" s="137"/>
      <c r="AU34" s="137"/>
      <c r="AV34" s="137"/>
      <c r="AW34" s="137"/>
      <c r="AX34" s="137"/>
      <c r="AY34" s="137"/>
      <c r="AZ34" s="137"/>
    </row>
    <row r="35" spans="1:52" s="24" customFormat="1" ht="45" customHeight="1">
      <c r="A35" s="29"/>
      <c r="B35" s="978" t="str">
        <f>"(j) Attachment 9(" &amp; Basic!$B$2 &amp; ") :"</f>
        <v>(j) Attachment 9() :</v>
      </c>
      <c r="C35" s="978"/>
      <c r="D35" s="1278" t="s">
        <v>63</v>
      </c>
      <c r="E35" s="1278"/>
      <c r="F35" s="1278"/>
      <c r="G35" s="77"/>
      <c r="H35" s="77"/>
      <c r="I35" s="58"/>
      <c r="J35" s="58"/>
      <c r="K35" s="58"/>
      <c r="L35" s="58"/>
      <c r="M35" s="58"/>
      <c r="N35" s="58"/>
      <c r="O35" s="58"/>
      <c r="P35" s="58"/>
      <c r="Q35" s="58"/>
      <c r="R35" s="58"/>
      <c r="S35" s="58"/>
      <c r="T35" s="58"/>
      <c r="U35" s="58"/>
      <c r="V35" s="58"/>
      <c r="W35" s="58"/>
      <c r="X35" s="58"/>
      <c r="Y35" s="58"/>
      <c r="Z35" s="58"/>
      <c r="AA35" s="58"/>
      <c r="AB35" s="218"/>
      <c r="AC35" s="219"/>
      <c r="AD35" s="215"/>
      <c r="AE35" s="215"/>
      <c r="AF35" s="58"/>
      <c r="AG35" s="216">
        <v>30</v>
      </c>
      <c r="AH35" s="216" t="s">
        <v>290</v>
      </c>
      <c r="AI35" s="217"/>
      <c r="AJ35" s="217"/>
      <c r="AK35" s="217"/>
      <c r="AL35" s="217"/>
      <c r="AM35" s="58"/>
      <c r="AN35" s="58"/>
      <c r="AO35" s="58"/>
      <c r="AP35" s="58"/>
      <c r="AQ35" s="137"/>
      <c r="AR35" s="137"/>
      <c r="AS35" s="137"/>
      <c r="AT35" s="137"/>
      <c r="AU35" s="137"/>
      <c r="AV35" s="137"/>
      <c r="AW35" s="137"/>
      <c r="AX35" s="137"/>
      <c r="AY35" s="137"/>
      <c r="AZ35" s="137"/>
    </row>
    <row r="36" spans="1:52" s="24" customFormat="1" ht="45.75" customHeight="1">
      <c r="A36" s="29"/>
      <c r="B36" s="978" t="str">
        <f>"(k) Attachment 10(" &amp; Basic!$B$2 &amp; ") :"</f>
        <v>(k) Attachment 10() :</v>
      </c>
      <c r="C36" s="978"/>
      <c r="D36" s="1278" t="s">
        <v>64</v>
      </c>
      <c r="E36" s="1278"/>
      <c r="F36" s="1278"/>
      <c r="G36" s="77"/>
      <c r="H36" s="77"/>
      <c r="I36" s="58"/>
      <c r="J36" s="58"/>
      <c r="K36" s="58"/>
      <c r="L36" s="58"/>
      <c r="M36" s="58"/>
      <c r="N36" s="58"/>
      <c r="O36" s="58"/>
      <c r="P36" s="58"/>
      <c r="Q36" s="58"/>
      <c r="R36" s="58"/>
      <c r="S36" s="58"/>
      <c r="T36" s="58"/>
      <c r="U36" s="58"/>
      <c r="V36" s="58"/>
      <c r="W36" s="58"/>
      <c r="X36" s="58"/>
      <c r="Y36" s="58"/>
      <c r="Z36" s="58"/>
      <c r="AA36" s="58"/>
      <c r="AB36" s="218"/>
      <c r="AC36" s="219"/>
      <c r="AD36" s="215"/>
      <c r="AE36" s="215"/>
      <c r="AF36" s="58"/>
      <c r="AG36" s="216">
        <v>31</v>
      </c>
      <c r="AH36" s="216" t="s">
        <v>104</v>
      </c>
      <c r="AI36" s="217"/>
      <c r="AJ36" s="217"/>
      <c r="AK36" s="217"/>
      <c r="AL36" s="217"/>
      <c r="AM36" s="58"/>
      <c r="AN36" s="58"/>
      <c r="AO36" s="58"/>
      <c r="AP36" s="58"/>
      <c r="AQ36" s="137"/>
      <c r="AR36" s="137"/>
      <c r="AS36" s="137"/>
      <c r="AT36" s="137"/>
      <c r="AU36" s="137"/>
      <c r="AV36" s="137"/>
      <c r="AW36" s="137"/>
      <c r="AX36" s="137"/>
      <c r="AY36" s="137"/>
      <c r="AZ36" s="137"/>
    </row>
    <row r="37" spans="1:52" s="24" customFormat="1" ht="40.5" customHeight="1">
      <c r="A37" s="29"/>
      <c r="B37" s="978" t="str">
        <f>"(l) Attachment 11(" &amp; Basic!$B$2 &amp; ") :"</f>
        <v>(l) Attachment 11() :</v>
      </c>
      <c r="C37" s="978"/>
      <c r="D37" s="1278" t="s">
        <v>65</v>
      </c>
      <c r="E37" s="1278"/>
      <c r="F37" s="1278"/>
      <c r="G37" s="77"/>
      <c r="H37" s="77"/>
      <c r="I37" s="58"/>
      <c r="J37" s="58"/>
      <c r="K37" s="58"/>
      <c r="L37" s="58"/>
      <c r="M37" s="58"/>
      <c r="N37" s="58"/>
      <c r="O37" s="58"/>
      <c r="P37" s="58"/>
      <c r="Q37" s="58"/>
      <c r="R37" s="58"/>
      <c r="S37" s="58"/>
      <c r="T37" s="58"/>
      <c r="U37" s="58"/>
      <c r="V37" s="58"/>
      <c r="W37" s="58"/>
      <c r="X37" s="58"/>
      <c r="Y37" s="58"/>
      <c r="Z37" s="58"/>
      <c r="AA37" s="58"/>
      <c r="AB37" s="218"/>
      <c r="AC37" s="219"/>
      <c r="AD37" s="215"/>
      <c r="AE37" s="215"/>
      <c r="AF37" s="58"/>
      <c r="AG37" s="58"/>
      <c r="AH37" s="58"/>
      <c r="AI37" s="58"/>
      <c r="AJ37" s="58"/>
      <c r="AK37" s="58"/>
      <c r="AL37" s="58"/>
      <c r="AM37" s="58"/>
      <c r="AN37" s="58"/>
      <c r="AO37" s="58"/>
      <c r="AP37" s="58"/>
      <c r="AQ37" s="137"/>
      <c r="AR37" s="137"/>
      <c r="AS37" s="137"/>
      <c r="AT37" s="137"/>
      <c r="AU37" s="137"/>
      <c r="AV37" s="137"/>
      <c r="AW37" s="137"/>
      <c r="AX37" s="137"/>
      <c r="AY37" s="137"/>
      <c r="AZ37" s="137"/>
    </row>
    <row r="38" spans="1:52" s="24" customFormat="1" ht="46.5" customHeight="1">
      <c r="A38" s="29"/>
      <c r="B38" s="978" t="str">
        <f>"(m) Attachment 12(" &amp; Basic!$B$2 &amp; ") :"</f>
        <v>(m) Attachment 12() :</v>
      </c>
      <c r="C38" s="978"/>
      <c r="D38" s="1278" t="s">
        <v>282</v>
      </c>
      <c r="E38" s="1278"/>
      <c r="F38" s="1278"/>
      <c r="G38" s="77"/>
      <c r="H38" s="77"/>
      <c r="I38" s="58"/>
      <c r="J38" s="58"/>
      <c r="K38" s="58"/>
      <c r="L38" s="58"/>
      <c r="M38" s="58"/>
      <c r="N38" s="58"/>
      <c r="O38" s="58"/>
      <c r="P38" s="58"/>
      <c r="Q38" s="58"/>
      <c r="R38" s="58"/>
      <c r="S38" s="58"/>
      <c r="T38" s="58"/>
      <c r="U38" s="58"/>
      <c r="V38" s="58"/>
      <c r="W38" s="58"/>
      <c r="X38" s="58"/>
      <c r="Y38" s="58"/>
      <c r="Z38" s="58"/>
      <c r="AA38" s="58"/>
      <c r="AB38" s="218"/>
      <c r="AC38" s="219"/>
      <c r="AD38" s="215"/>
      <c r="AE38" s="215"/>
      <c r="AF38" s="58"/>
      <c r="AG38" s="58"/>
      <c r="AH38" s="58"/>
      <c r="AI38" s="58"/>
      <c r="AJ38" s="58"/>
      <c r="AK38" s="58"/>
      <c r="AL38" s="58"/>
      <c r="AM38" s="58"/>
      <c r="AN38" s="58"/>
      <c r="AO38" s="58"/>
      <c r="AP38" s="58"/>
      <c r="AQ38" s="137"/>
      <c r="AR38" s="137"/>
      <c r="AS38" s="137"/>
      <c r="AT38" s="137"/>
      <c r="AU38" s="137"/>
      <c r="AV38" s="137"/>
      <c r="AW38" s="137"/>
      <c r="AX38" s="137"/>
      <c r="AY38" s="137"/>
      <c r="AZ38" s="137"/>
    </row>
    <row r="39" spans="1:52" s="24" customFormat="1" ht="45" customHeight="1">
      <c r="A39" s="29"/>
      <c r="B39" s="978" t="str">
        <f>"(n) Attachment 13(" &amp; Basic!$B$2 &amp; ") :"</f>
        <v>(n) Attachment 13() :</v>
      </c>
      <c r="C39" s="978"/>
      <c r="D39" s="1278" t="s">
        <v>283</v>
      </c>
      <c r="E39" s="1278"/>
      <c r="F39" s="1278"/>
      <c r="G39" s="77"/>
      <c r="H39" s="77"/>
      <c r="I39" s="58"/>
      <c r="J39" s="58"/>
      <c r="K39" s="58"/>
      <c r="L39" s="58"/>
      <c r="M39" s="58"/>
      <c r="N39" s="58"/>
      <c r="O39" s="58"/>
      <c r="P39" s="58"/>
      <c r="Q39" s="58"/>
      <c r="R39" s="58"/>
      <c r="S39" s="58"/>
      <c r="T39" s="58"/>
      <c r="U39" s="58"/>
      <c r="V39" s="58"/>
      <c r="W39" s="58"/>
      <c r="X39" s="58"/>
      <c r="Y39" s="58"/>
      <c r="Z39" s="58"/>
      <c r="AA39" s="58"/>
      <c r="AB39" s="218"/>
      <c r="AC39" s="219"/>
      <c r="AD39" s="215"/>
      <c r="AE39" s="215"/>
      <c r="AF39" s="58"/>
      <c r="AG39" s="58"/>
      <c r="AH39" s="58"/>
      <c r="AI39" s="58"/>
      <c r="AJ39" s="58"/>
      <c r="AK39" s="58"/>
      <c r="AL39" s="58"/>
      <c r="AM39" s="58"/>
      <c r="AN39" s="58"/>
      <c r="AO39" s="58"/>
      <c r="AP39" s="58"/>
      <c r="AQ39" s="137"/>
      <c r="AR39" s="137"/>
      <c r="AS39" s="137"/>
      <c r="AT39" s="137"/>
      <c r="AU39" s="137"/>
      <c r="AV39" s="137"/>
      <c r="AW39" s="137"/>
      <c r="AX39" s="137"/>
      <c r="AY39" s="137"/>
      <c r="AZ39" s="137"/>
    </row>
    <row r="40" spans="1:52" s="24" customFormat="1" ht="46.5" customHeight="1">
      <c r="A40" s="29"/>
      <c r="B40" s="978" t="str">
        <f>"(o) Attachment 14(" &amp; Basic!$B$2 &amp; ") :"</f>
        <v>(o) Attachment 14() :</v>
      </c>
      <c r="C40" s="978"/>
      <c r="D40" s="1278" t="s">
        <v>66</v>
      </c>
      <c r="E40" s="1278"/>
      <c r="F40" s="1278"/>
      <c r="G40" s="77"/>
      <c r="H40" s="77"/>
      <c r="I40" s="58"/>
      <c r="J40" s="58"/>
      <c r="K40" s="58"/>
      <c r="L40" s="58"/>
      <c r="M40" s="58"/>
      <c r="N40" s="58"/>
      <c r="O40" s="58"/>
      <c r="P40" s="58"/>
      <c r="Q40" s="58"/>
      <c r="R40" s="58"/>
      <c r="S40" s="58"/>
      <c r="T40" s="58"/>
      <c r="U40" s="58"/>
      <c r="V40" s="58"/>
      <c r="W40" s="58"/>
      <c r="X40" s="58"/>
      <c r="Y40" s="58"/>
      <c r="Z40" s="58"/>
      <c r="AA40" s="58"/>
      <c r="AB40" s="218"/>
      <c r="AC40" s="219"/>
      <c r="AD40" s="215"/>
      <c r="AE40" s="215"/>
      <c r="AF40" s="58"/>
      <c r="AG40" s="58"/>
      <c r="AH40" s="58"/>
      <c r="AI40" s="58"/>
      <c r="AJ40" s="58"/>
      <c r="AK40" s="58"/>
      <c r="AL40" s="58"/>
      <c r="AM40" s="58"/>
      <c r="AN40" s="58"/>
      <c r="AO40" s="58"/>
      <c r="AP40" s="58"/>
      <c r="AQ40" s="137"/>
      <c r="AR40" s="137"/>
      <c r="AS40" s="137"/>
      <c r="AT40" s="137"/>
      <c r="AU40" s="137"/>
      <c r="AV40" s="137"/>
      <c r="AW40" s="137"/>
      <c r="AX40" s="137"/>
      <c r="AY40" s="137"/>
      <c r="AZ40" s="137"/>
    </row>
    <row r="41" spans="1:52" s="24" customFormat="1" ht="84.75" customHeight="1">
      <c r="A41" s="29"/>
      <c r="B41" s="978" t="str">
        <f>"(p) Attachment 15(" &amp; Basic!$B$2 &amp; ") :"</f>
        <v>(p) Attachment 15() :</v>
      </c>
      <c r="C41" s="978"/>
      <c r="D41" s="1278" t="s">
        <v>516</v>
      </c>
      <c r="E41" s="1278"/>
      <c r="F41" s="1278"/>
      <c r="G41" s="77"/>
      <c r="H41" s="77"/>
      <c r="I41" s="58"/>
      <c r="J41" s="58"/>
      <c r="K41" s="58"/>
      <c r="L41" s="58"/>
      <c r="M41" s="58"/>
      <c r="N41" s="58"/>
      <c r="O41" s="58"/>
      <c r="P41" s="58"/>
      <c r="Q41" s="58"/>
      <c r="R41" s="58"/>
      <c r="S41" s="58"/>
      <c r="T41" s="58"/>
      <c r="U41" s="58"/>
      <c r="V41" s="58"/>
      <c r="W41" s="58"/>
      <c r="X41" s="58"/>
      <c r="Y41" s="58"/>
      <c r="Z41" s="58"/>
      <c r="AA41" s="58"/>
      <c r="AB41" s="218"/>
      <c r="AC41" s="219"/>
      <c r="AD41" s="215"/>
      <c r="AE41" s="215"/>
      <c r="AF41" s="58"/>
      <c r="AG41" s="58"/>
      <c r="AH41" s="58"/>
      <c r="AI41" s="58"/>
      <c r="AJ41" s="58"/>
      <c r="AK41" s="58"/>
      <c r="AL41" s="58"/>
      <c r="AM41" s="58"/>
      <c r="AN41" s="58"/>
      <c r="AO41" s="58"/>
      <c r="AP41" s="58"/>
      <c r="AQ41" s="137"/>
      <c r="AR41" s="137"/>
      <c r="AS41" s="137"/>
      <c r="AT41" s="137"/>
      <c r="AU41" s="137"/>
      <c r="AV41" s="137"/>
      <c r="AW41" s="137"/>
      <c r="AX41" s="137"/>
      <c r="AY41" s="137"/>
      <c r="AZ41" s="137"/>
    </row>
    <row r="42" spans="1:52" s="24" customFormat="1" ht="55.5" customHeight="1">
      <c r="A42" s="29"/>
      <c r="B42" s="978" t="str">
        <f>"(q) Attachment 16(" &amp; Basic!$B$2 &amp; ") :"</f>
        <v>(q) Attachment 16() :</v>
      </c>
      <c r="C42" s="978"/>
      <c r="D42" s="1278" t="s">
        <v>284</v>
      </c>
      <c r="E42" s="1278"/>
      <c r="F42" s="1278"/>
      <c r="G42" s="77"/>
      <c r="H42" s="77"/>
      <c r="I42" s="58"/>
      <c r="J42" s="58"/>
      <c r="K42" s="58"/>
      <c r="L42" s="58"/>
      <c r="M42" s="58"/>
      <c r="N42" s="58"/>
      <c r="O42" s="58"/>
      <c r="P42" s="58"/>
      <c r="Q42" s="58"/>
      <c r="R42" s="58"/>
      <c r="S42" s="58"/>
      <c r="T42" s="58"/>
      <c r="U42" s="58"/>
      <c r="V42" s="58"/>
      <c r="W42" s="58"/>
      <c r="X42" s="58"/>
      <c r="Y42" s="58"/>
      <c r="Z42" s="58"/>
      <c r="AA42" s="58"/>
      <c r="AB42" s="218"/>
      <c r="AC42" s="219"/>
      <c r="AD42" s="215"/>
      <c r="AE42" s="215"/>
      <c r="AF42" s="58"/>
      <c r="AG42" s="58"/>
      <c r="AH42" s="58"/>
      <c r="AI42" s="58"/>
      <c r="AJ42" s="58"/>
      <c r="AK42" s="58"/>
      <c r="AL42" s="58"/>
      <c r="AM42" s="58"/>
      <c r="AN42" s="58"/>
      <c r="AO42" s="58"/>
      <c r="AP42" s="58"/>
      <c r="AQ42" s="137"/>
      <c r="AR42" s="137"/>
      <c r="AS42" s="137"/>
      <c r="AT42" s="137"/>
      <c r="AU42" s="137"/>
      <c r="AV42" s="137"/>
      <c r="AW42" s="137"/>
      <c r="AX42" s="137"/>
      <c r="AY42" s="137"/>
      <c r="AZ42" s="137"/>
    </row>
    <row r="43" spans="1:52" ht="46.5" customHeight="1">
      <c r="B43" s="978" t="str">
        <f>"(r) Attachment 17(" &amp; Basic!$B$2 &amp; ") :"</f>
        <v>(r) Attachment 17() :</v>
      </c>
      <c r="C43" s="978"/>
      <c r="D43" s="1278" t="s">
        <v>515</v>
      </c>
      <c r="E43" s="1278"/>
      <c r="F43" s="1278"/>
      <c r="G43" s="77"/>
      <c r="H43" s="77"/>
      <c r="AB43" s="218"/>
      <c r="AC43" s="219"/>
      <c r="AQ43" s="140"/>
      <c r="AR43" s="140"/>
      <c r="AS43" s="140"/>
      <c r="AT43" s="140"/>
      <c r="AU43" s="140"/>
      <c r="AV43" s="140"/>
      <c r="AW43" s="140"/>
      <c r="AX43" s="140"/>
      <c r="AY43" s="140"/>
      <c r="AZ43" s="140"/>
    </row>
    <row r="44" spans="1:52" ht="49.5" customHeight="1">
      <c r="B44" s="978" t="str">
        <f>"(s) Attachment 18(" &amp; Basic!$B$2 &amp; ") :"</f>
        <v>(s) Attachment 18() :</v>
      </c>
      <c r="C44" s="978"/>
      <c r="D44" s="77" t="s">
        <v>521</v>
      </c>
      <c r="E44" s="77"/>
      <c r="F44" s="77"/>
      <c r="G44" s="77"/>
      <c r="H44" s="77"/>
      <c r="AB44" s="218"/>
      <c r="AC44" s="219"/>
      <c r="AQ44" s="140"/>
      <c r="AR44" s="140"/>
      <c r="AS44" s="140"/>
      <c r="AT44" s="140"/>
      <c r="AU44" s="140"/>
      <c r="AV44" s="140"/>
      <c r="AW44" s="140"/>
      <c r="AX44" s="140"/>
      <c r="AY44" s="140"/>
      <c r="AZ44" s="140"/>
    </row>
    <row r="45" spans="1:52" ht="44.25" customHeight="1">
      <c r="B45" s="978" t="str">
        <f>"(t) Attachment 19(" &amp; Basic!$B$2 &amp; ") :"</f>
        <v>(t) Attachment 19() :</v>
      </c>
      <c r="C45" s="978"/>
      <c r="D45" s="1278" t="s">
        <v>285</v>
      </c>
      <c r="E45" s="1278"/>
      <c r="F45" s="1278"/>
      <c r="G45" s="77"/>
      <c r="H45" s="77"/>
      <c r="AB45" s="218"/>
      <c r="AC45" s="219"/>
      <c r="AQ45" s="140"/>
      <c r="AR45" s="140"/>
      <c r="AS45" s="140"/>
      <c r="AT45" s="140"/>
      <c r="AU45" s="140"/>
      <c r="AV45" s="140"/>
      <c r="AW45" s="140"/>
      <c r="AX45" s="140"/>
      <c r="AY45" s="140"/>
      <c r="AZ45" s="140"/>
    </row>
    <row r="46" spans="1:52" ht="43.5" customHeight="1">
      <c r="B46" s="978" t="str">
        <f>"(u) Attachment 20(" &amp; Basic!$B$2 &amp; ") :"</f>
        <v>(u) Attachment 20() :</v>
      </c>
      <c r="C46" s="978"/>
      <c r="D46" s="978" t="s">
        <v>551</v>
      </c>
      <c r="E46" s="978"/>
      <c r="F46" s="978"/>
      <c r="G46" s="77"/>
      <c r="H46" s="77"/>
      <c r="AB46" s="218"/>
      <c r="AC46" s="219"/>
      <c r="AQ46" s="140"/>
      <c r="AR46" s="140"/>
      <c r="AS46" s="140"/>
      <c r="AT46" s="140"/>
      <c r="AU46" s="140"/>
      <c r="AV46" s="140"/>
      <c r="AW46" s="140"/>
      <c r="AX46" s="140"/>
      <c r="AY46" s="140"/>
      <c r="AZ46" s="140"/>
    </row>
    <row r="47" spans="1:52" ht="43.5" customHeight="1">
      <c r="B47" s="987" t="str">
        <f>"(v) Attachment 21(" &amp; Basic!$B$2 &amp; ") :"</f>
        <v>(v) Attachment 21() :</v>
      </c>
      <c r="C47" s="987"/>
      <c r="D47" s="978" t="s">
        <v>974</v>
      </c>
      <c r="E47" s="978"/>
      <c r="F47" s="978"/>
      <c r="G47" s="77"/>
      <c r="H47" s="77"/>
      <c r="AB47" s="218"/>
      <c r="AC47" s="219"/>
      <c r="AQ47" s="140"/>
      <c r="AR47" s="140"/>
      <c r="AS47" s="140"/>
      <c r="AT47" s="140"/>
      <c r="AU47" s="140"/>
      <c r="AV47" s="140"/>
      <c r="AW47" s="140"/>
      <c r="AX47" s="140"/>
      <c r="AY47" s="140"/>
      <c r="AZ47" s="140"/>
    </row>
    <row r="48" spans="1:52" ht="93" customHeight="1">
      <c r="B48" s="987" t="str">
        <f>"(w) Attachment 22(" &amp; Basic!$B$2 &amp; ") :"</f>
        <v>(w) Attachment 22() :</v>
      </c>
      <c r="C48" s="987"/>
      <c r="D48" s="978" t="s">
        <v>975</v>
      </c>
      <c r="E48" s="978"/>
      <c r="F48" s="978"/>
      <c r="G48" s="77"/>
      <c r="H48" s="77"/>
      <c r="AB48" s="218"/>
      <c r="AC48" s="219"/>
      <c r="AQ48" s="140"/>
      <c r="AR48" s="140"/>
      <c r="AS48" s="140"/>
      <c r="AT48" s="140"/>
      <c r="AU48" s="140"/>
      <c r="AV48" s="140"/>
      <c r="AW48" s="140"/>
      <c r="AX48" s="140"/>
      <c r="AY48" s="140"/>
      <c r="AZ48" s="140"/>
    </row>
    <row r="49" spans="1:52" ht="30" customHeight="1">
      <c r="B49" s="987" t="str">
        <f>"(x) Attachment 23(" &amp; Basic!$B$2 &amp; ") :"</f>
        <v>(x) Attachment 23() :</v>
      </c>
      <c r="C49" s="987"/>
      <c r="D49" s="987" t="s">
        <v>973</v>
      </c>
      <c r="E49" s="987"/>
      <c r="F49" s="987"/>
      <c r="G49" s="77"/>
      <c r="H49" s="77"/>
      <c r="AB49" s="218"/>
      <c r="AC49" s="219"/>
      <c r="AQ49" s="140"/>
      <c r="AR49" s="140"/>
      <c r="AS49" s="140"/>
      <c r="AT49" s="140"/>
      <c r="AU49" s="140"/>
      <c r="AV49" s="140"/>
      <c r="AW49" s="140"/>
      <c r="AX49" s="140"/>
      <c r="AY49" s="140"/>
      <c r="AZ49" s="140"/>
    </row>
    <row r="50" spans="1:52" ht="20.25" customHeight="1">
      <c r="B50" s="64"/>
      <c r="C50" s="65"/>
      <c r="D50" s="77"/>
      <c r="E50" s="77"/>
      <c r="F50" s="77"/>
      <c r="G50" s="77"/>
      <c r="H50" s="77"/>
      <c r="AB50" s="218"/>
      <c r="AC50" s="219"/>
      <c r="AQ50" s="140"/>
      <c r="AR50" s="140"/>
      <c r="AS50" s="140"/>
      <c r="AT50" s="140"/>
      <c r="AU50" s="140"/>
      <c r="AV50" s="140"/>
      <c r="AW50" s="140"/>
      <c r="AX50" s="140"/>
      <c r="AY50" s="140"/>
      <c r="AZ50" s="140"/>
    </row>
    <row r="51" spans="1:52" ht="63" customHeight="1">
      <c r="A51" s="75">
        <v>3</v>
      </c>
      <c r="B51" s="1272" t="s">
        <v>67</v>
      </c>
      <c r="C51" s="1272"/>
      <c r="D51" s="1272"/>
      <c r="E51" s="1272"/>
      <c r="F51" s="1272"/>
      <c r="G51" s="79"/>
      <c r="H51" s="79"/>
      <c r="AB51" s="218"/>
      <c r="AC51" s="219"/>
      <c r="AQ51" s="140"/>
      <c r="AR51" s="140"/>
      <c r="AS51" s="140"/>
      <c r="AT51" s="140"/>
      <c r="AU51" s="140"/>
      <c r="AV51" s="140"/>
      <c r="AW51" s="140"/>
      <c r="AX51" s="140"/>
      <c r="AY51" s="140"/>
      <c r="AZ51" s="140"/>
    </row>
    <row r="52" spans="1:52" ht="83.25" customHeight="1">
      <c r="A52" s="75">
        <v>3.1</v>
      </c>
      <c r="B52" s="1272" t="s">
        <v>330</v>
      </c>
      <c r="C52" s="1272"/>
      <c r="D52" s="1272"/>
      <c r="E52" s="1272"/>
      <c r="F52" s="1272"/>
      <c r="G52" s="79"/>
      <c r="H52" s="79"/>
      <c r="AB52" s="218"/>
      <c r="AC52" s="219"/>
      <c r="AQ52" s="140"/>
      <c r="AR52" s="140"/>
      <c r="AS52" s="140"/>
      <c r="AT52" s="140"/>
      <c r="AU52" s="140"/>
      <c r="AV52" s="140"/>
      <c r="AW52" s="140"/>
      <c r="AX52" s="140"/>
      <c r="AY52" s="140"/>
      <c r="AZ52" s="140"/>
    </row>
    <row r="53" spans="1:52" ht="84" customHeight="1">
      <c r="A53" s="75">
        <v>3.2</v>
      </c>
      <c r="B53" s="1272" t="s">
        <v>331</v>
      </c>
      <c r="C53" s="1272"/>
      <c r="D53" s="1272"/>
      <c r="E53" s="1272"/>
      <c r="F53" s="1272"/>
      <c r="G53" s="79"/>
      <c r="H53" s="79"/>
      <c r="AB53" s="218"/>
      <c r="AC53" s="219"/>
      <c r="AQ53" s="140"/>
      <c r="AR53" s="140"/>
      <c r="AS53" s="140"/>
      <c r="AT53" s="140"/>
      <c r="AU53" s="140"/>
      <c r="AV53" s="140"/>
      <c r="AW53" s="140"/>
      <c r="AX53" s="140"/>
      <c r="AY53" s="140"/>
      <c r="AZ53" s="140"/>
    </row>
    <row r="54" spans="1:52" s="24" customFormat="1" ht="92.25" customHeight="1">
      <c r="A54" s="75">
        <v>4</v>
      </c>
      <c r="B54" s="1272" t="s">
        <v>489</v>
      </c>
      <c r="C54" s="1272"/>
      <c r="D54" s="1272"/>
      <c r="E54" s="1272"/>
      <c r="F54" s="1272"/>
      <c r="G54" s="79"/>
      <c r="H54" s="79"/>
      <c r="I54" s="58"/>
      <c r="J54" s="58"/>
      <c r="K54" s="58"/>
      <c r="L54" s="58"/>
      <c r="M54" s="58"/>
      <c r="N54" s="58"/>
      <c r="O54" s="58"/>
      <c r="P54" s="58"/>
      <c r="Q54" s="58"/>
      <c r="R54" s="58"/>
      <c r="S54" s="58"/>
      <c r="T54" s="58"/>
      <c r="U54" s="58"/>
      <c r="V54" s="58"/>
      <c r="W54" s="58"/>
      <c r="X54" s="58"/>
      <c r="Y54" s="58"/>
      <c r="Z54" s="58"/>
      <c r="AA54" s="58"/>
      <c r="AB54" s="218"/>
      <c r="AC54" s="219"/>
      <c r="AD54" s="215"/>
      <c r="AE54" s="215"/>
      <c r="AF54" s="58"/>
      <c r="AG54" s="58"/>
      <c r="AH54" s="58"/>
      <c r="AI54" s="58"/>
      <c r="AJ54" s="58"/>
      <c r="AK54" s="58"/>
      <c r="AL54" s="58"/>
      <c r="AM54" s="58"/>
      <c r="AN54" s="58"/>
      <c r="AO54" s="58"/>
      <c r="AP54" s="58"/>
      <c r="AQ54" s="137"/>
      <c r="AR54" s="137"/>
      <c r="AS54" s="137"/>
      <c r="AT54" s="137"/>
      <c r="AU54" s="137"/>
      <c r="AV54" s="137"/>
      <c r="AW54" s="137"/>
      <c r="AX54" s="137"/>
      <c r="AY54" s="137"/>
      <c r="AZ54" s="137"/>
    </row>
    <row r="55" spans="1:52" ht="68.25" customHeight="1">
      <c r="A55" s="75">
        <v>4.0999999999999996</v>
      </c>
      <c r="B55" s="1272" t="s">
        <v>540</v>
      </c>
      <c r="C55" s="1272"/>
      <c r="D55" s="1272"/>
      <c r="E55" s="1272"/>
      <c r="F55" s="1272"/>
      <c r="G55" s="79"/>
      <c r="H55" s="79"/>
      <c r="AB55" s="218"/>
      <c r="AC55" s="219"/>
      <c r="AQ55" s="140"/>
      <c r="AR55" s="140"/>
      <c r="AS55" s="140"/>
      <c r="AT55" s="140"/>
      <c r="AU55" s="140"/>
      <c r="AV55" s="140"/>
      <c r="AW55" s="140"/>
      <c r="AX55" s="140"/>
      <c r="AY55" s="140"/>
      <c r="AZ55" s="140"/>
    </row>
    <row r="56" spans="1:52" ht="104.25" customHeight="1">
      <c r="A56" s="75">
        <v>4.2</v>
      </c>
      <c r="B56" s="1272" t="s">
        <v>541</v>
      </c>
      <c r="C56" s="1272"/>
      <c r="D56" s="1272"/>
      <c r="E56" s="1272"/>
      <c r="F56" s="1272"/>
      <c r="G56" s="79"/>
      <c r="H56" s="79"/>
      <c r="AB56" s="218"/>
      <c r="AC56" s="219"/>
      <c r="AQ56" s="140"/>
      <c r="AR56" s="140"/>
      <c r="AS56" s="140"/>
      <c r="AT56" s="140"/>
      <c r="AU56" s="140"/>
      <c r="AV56" s="140"/>
      <c r="AW56" s="140"/>
      <c r="AX56" s="140"/>
      <c r="AY56" s="140"/>
      <c r="AZ56" s="140"/>
    </row>
    <row r="57" spans="1:52" ht="21" customHeight="1">
      <c r="A57" s="75"/>
      <c r="B57" s="1272"/>
      <c r="C57" s="1272"/>
      <c r="D57" s="1272"/>
      <c r="E57" s="1272"/>
      <c r="F57" s="1272"/>
      <c r="G57" s="79"/>
      <c r="H57" s="79"/>
      <c r="AB57" s="218"/>
      <c r="AC57" s="219"/>
      <c r="AQ57" s="140"/>
      <c r="AR57" s="140"/>
      <c r="AS57" s="140"/>
      <c r="AT57" s="140"/>
      <c r="AU57" s="140"/>
      <c r="AV57" s="140"/>
      <c r="AW57" s="140"/>
      <c r="AX57" s="140"/>
      <c r="AY57" s="140"/>
      <c r="AZ57" s="140"/>
    </row>
    <row r="58" spans="1:52" ht="59.25" customHeight="1">
      <c r="A58" s="75">
        <v>4.3</v>
      </c>
      <c r="B58" s="1272" t="s">
        <v>542</v>
      </c>
      <c r="C58" s="1272"/>
      <c r="D58" s="1272"/>
      <c r="E58" s="1272"/>
      <c r="F58" s="1272"/>
      <c r="G58" s="79"/>
      <c r="H58" s="79"/>
      <c r="AB58" s="218"/>
      <c r="AC58" s="219"/>
      <c r="AQ58" s="140"/>
      <c r="AR58" s="140"/>
      <c r="AS58" s="140"/>
      <c r="AT58" s="140"/>
      <c r="AU58" s="140"/>
      <c r="AV58" s="140"/>
      <c r="AW58" s="140"/>
      <c r="AX58" s="140"/>
      <c r="AY58" s="140"/>
      <c r="AZ58" s="140"/>
    </row>
    <row r="59" spans="1:52" ht="14.25" customHeight="1">
      <c r="A59" s="75"/>
      <c r="B59" s="1272"/>
      <c r="C59" s="1272"/>
      <c r="D59" s="1272"/>
      <c r="E59" s="1272"/>
      <c r="F59" s="1272"/>
      <c r="G59" s="79"/>
      <c r="H59" s="79"/>
      <c r="AB59" s="218"/>
      <c r="AC59" s="219"/>
      <c r="AQ59" s="140"/>
      <c r="AR59" s="140"/>
      <c r="AS59" s="140"/>
      <c r="AT59" s="140"/>
      <c r="AU59" s="140"/>
      <c r="AV59" s="140"/>
      <c r="AW59" s="140"/>
      <c r="AX59" s="140"/>
      <c r="AY59" s="140"/>
      <c r="AZ59" s="140"/>
    </row>
    <row r="60" spans="1:52" ht="21" customHeight="1">
      <c r="A60" s="59">
        <v>5</v>
      </c>
      <c r="B60" s="1282" t="s">
        <v>68</v>
      </c>
      <c r="C60" s="1282"/>
      <c r="D60" s="1282"/>
      <c r="E60" s="1282"/>
      <c r="F60" s="1282"/>
      <c r="G60" s="36"/>
      <c r="H60" s="36"/>
      <c r="AB60" s="218"/>
      <c r="AC60" s="219"/>
      <c r="AQ60" s="140"/>
      <c r="AR60" s="140"/>
      <c r="AS60" s="140"/>
      <c r="AT60" s="140"/>
      <c r="AU60" s="140"/>
      <c r="AV60" s="140"/>
      <c r="AW60" s="140"/>
      <c r="AX60" s="140"/>
      <c r="AY60" s="140"/>
      <c r="AZ60" s="140"/>
    </row>
    <row r="61" spans="1:52" s="24" customFormat="1" ht="27" customHeight="1">
      <c r="A61" s="75">
        <v>5.0999999999999996</v>
      </c>
      <c r="B61" s="1272" t="s">
        <v>976</v>
      </c>
      <c r="C61" s="1272"/>
      <c r="D61" s="1272"/>
      <c r="E61" s="1272"/>
      <c r="F61" s="1272"/>
      <c r="G61" s="79"/>
      <c r="H61" s="79"/>
      <c r="I61" s="58"/>
      <c r="J61" s="58"/>
      <c r="K61" s="58"/>
      <c r="L61" s="58"/>
      <c r="M61" s="58"/>
      <c r="N61" s="58"/>
      <c r="O61" s="58"/>
      <c r="P61" s="58"/>
      <c r="Q61" s="58"/>
      <c r="R61" s="58"/>
      <c r="S61" s="58"/>
      <c r="T61" s="58"/>
      <c r="U61" s="58"/>
      <c r="V61" s="58"/>
      <c r="W61" s="58"/>
      <c r="X61" s="58"/>
      <c r="Y61" s="58"/>
      <c r="Z61" s="58"/>
      <c r="AA61" s="58"/>
      <c r="AB61" s="218"/>
      <c r="AC61" s="219"/>
      <c r="AD61" s="215"/>
      <c r="AE61" s="215"/>
      <c r="AF61" s="58"/>
      <c r="AG61" s="58"/>
      <c r="AH61" s="58"/>
      <c r="AI61" s="58"/>
      <c r="AJ61" s="58"/>
      <c r="AK61" s="58"/>
      <c r="AL61" s="58"/>
      <c r="AM61" s="58"/>
      <c r="AN61" s="58"/>
      <c r="AO61" s="58"/>
      <c r="AP61" s="58"/>
      <c r="AQ61" s="137"/>
      <c r="AR61" s="137"/>
      <c r="AS61" s="137"/>
      <c r="AT61" s="137"/>
      <c r="AU61" s="137"/>
      <c r="AV61" s="137"/>
      <c r="AW61" s="137"/>
      <c r="AX61" s="137"/>
      <c r="AY61" s="137"/>
      <c r="AZ61" s="137"/>
    </row>
    <row r="62" spans="1:52" s="24" customFormat="1" ht="33" customHeight="1">
      <c r="A62" s="75">
        <v>6</v>
      </c>
      <c r="B62" s="1272" t="s">
        <v>69</v>
      </c>
      <c r="C62" s="1272"/>
      <c r="D62" s="1272"/>
      <c r="E62" s="1272"/>
      <c r="F62" s="1272"/>
      <c r="G62" s="79"/>
      <c r="H62" s="79"/>
      <c r="I62" s="58"/>
      <c r="J62" s="58"/>
      <c r="K62" s="58"/>
      <c r="L62" s="58"/>
      <c r="M62" s="58"/>
      <c r="N62" s="58"/>
      <c r="O62" s="58"/>
      <c r="P62" s="58"/>
      <c r="Q62" s="58"/>
      <c r="R62" s="58"/>
      <c r="S62" s="58"/>
      <c r="T62" s="58"/>
      <c r="U62" s="58"/>
      <c r="V62" s="58"/>
      <c r="W62" s="58"/>
      <c r="X62" s="58"/>
      <c r="Y62" s="58"/>
      <c r="Z62" s="58"/>
      <c r="AA62" s="58"/>
      <c r="AB62" s="218"/>
      <c r="AC62" s="219"/>
      <c r="AD62" s="215"/>
      <c r="AE62" s="215"/>
      <c r="AF62" s="58"/>
      <c r="AG62" s="58"/>
      <c r="AH62" s="58"/>
      <c r="AI62" s="58"/>
      <c r="AJ62" s="58"/>
      <c r="AK62" s="58"/>
      <c r="AL62" s="58"/>
      <c r="AM62" s="58"/>
      <c r="AN62" s="58"/>
      <c r="AO62" s="58"/>
      <c r="AP62" s="58"/>
      <c r="AQ62" s="137"/>
      <c r="AR62" s="137"/>
      <c r="AS62" s="137"/>
      <c r="AT62" s="137"/>
      <c r="AU62" s="137"/>
      <c r="AV62" s="137"/>
      <c r="AW62" s="137"/>
      <c r="AX62" s="137"/>
      <c r="AY62" s="137"/>
      <c r="AZ62" s="137"/>
    </row>
    <row r="63" spans="1:52" s="24" customFormat="1" ht="26.1" customHeight="1">
      <c r="A63" s="59"/>
      <c r="B63" s="51" t="s">
        <v>356</v>
      </c>
      <c r="C63" s="38" t="s">
        <v>329</v>
      </c>
      <c r="D63" s="29"/>
      <c r="E63" s="73" t="s">
        <v>70</v>
      </c>
      <c r="G63" s="58"/>
      <c r="H63" s="58"/>
      <c r="I63" s="58"/>
      <c r="J63" s="193"/>
      <c r="K63" s="193"/>
      <c r="L63" s="193"/>
      <c r="M63" s="193"/>
      <c r="N63" s="193"/>
      <c r="O63" s="193"/>
      <c r="P63" s="193"/>
      <c r="Q63" s="193"/>
      <c r="R63" s="193"/>
      <c r="S63" s="193"/>
      <c r="T63" s="193"/>
      <c r="U63" s="193"/>
      <c r="V63" s="193"/>
      <c r="W63" s="193"/>
      <c r="X63" s="193"/>
      <c r="Y63" s="193"/>
      <c r="Z63" s="193"/>
      <c r="AA63" s="193"/>
      <c r="AB63" s="62"/>
      <c r="AC63" s="219"/>
      <c r="AD63" s="215"/>
      <c r="AE63" s="215"/>
      <c r="AF63" s="58"/>
      <c r="AG63" s="58"/>
      <c r="AH63" s="58"/>
      <c r="AI63" s="58"/>
      <c r="AJ63" s="58"/>
      <c r="AK63" s="58"/>
      <c r="AL63" s="58"/>
      <c r="AM63" s="58"/>
      <c r="AN63" s="58"/>
      <c r="AO63" s="58"/>
      <c r="AP63" s="58"/>
      <c r="AQ63" s="137"/>
      <c r="AR63" s="137"/>
      <c r="AS63" s="137"/>
      <c r="AT63" s="137"/>
      <c r="AU63" s="137"/>
      <c r="AV63" s="137"/>
      <c r="AW63" s="137"/>
      <c r="AX63" s="137"/>
      <c r="AY63" s="137"/>
      <c r="AZ63" s="137"/>
    </row>
    <row r="64" spans="1:52" s="24" customFormat="1" ht="26.1" customHeight="1">
      <c r="A64" s="59"/>
      <c r="B64" s="51" t="s">
        <v>357</v>
      </c>
      <c r="C64" s="32" t="s">
        <v>71</v>
      </c>
      <c r="D64" s="29"/>
      <c r="E64" s="73" t="s">
        <v>72</v>
      </c>
      <c r="G64" s="58"/>
      <c r="H64" s="58"/>
      <c r="I64" s="58"/>
      <c r="J64" s="193"/>
      <c r="K64" s="193"/>
      <c r="L64" s="193"/>
      <c r="M64" s="193"/>
      <c r="N64" s="193"/>
      <c r="O64" s="193"/>
      <c r="P64" s="193"/>
      <c r="Q64" s="193"/>
      <c r="R64" s="193"/>
      <c r="S64" s="193"/>
      <c r="T64" s="193"/>
      <c r="U64" s="193"/>
      <c r="V64" s="193"/>
      <c r="W64" s="193"/>
      <c r="X64" s="193"/>
      <c r="Y64" s="193"/>
      <c r="Z64" s="193"/>
      <c r="AA64" s="193"/>
      <c r="AB64" s="62"/>
      <c r="AC64" s="219"/>
      <c r="AD64" s="215"/>
      <c r="AE64" s="215"/>
      <c r="AF64" s="58"/>
      <c r="AG64" s="58"/>
      <c r="AH64" s="58"/>
      <c r="AI64" s="58"/>
      <c r="AJ64" s="58"/>
      <c r="AK64" s="58"/>
      <c r="AL64" s="58"/>
      <c r="AM64" s="58"/>
      <c r="AN64" s="58"/>
      <c r="AO64" s="58"/>
      <c r="AP64" s="58"/>
      <c r="AQ64" s="137"/>
      <c r="AR64" s="137"/>
      <c r="AS64" s="137"/>
      <c r="AT64" s="137"/>
      <c r="AU64" s="137"/>
      <c r="AV64" s="137"/>
      <c r="AW64" s="137"/>
      <c r="AX64" s="137"/>
      <c r="AY64" s="137"/>
      <c r="AZ64" s="137"/>
    </row>
    <row r="65" spans="1:52" s="24" customFormat="1" ht="26.1" customHeight="1">
      <c r="A65" s="59"/>
      <c r="B65" s="51" t="s">
        <v>74</v>
      </c>
      <c r="C65" s="32" t="s">
        <v>977</v>
      </c>
      <c r="D65" s="29"/>
      <c r="E65" s="73" t="s">
        <v>73</v>
      </c>
      <c r="G65" s="58"/>
      <c r="H65" s="58"/>
      <c r="I65" s="58"/>
      <c r="J65" s="58"/>
      <c r="K65" s="58"/>
      <c r="L65" s="58"/>
      <c r="M65" s="58"/>
      <c r="N65" s="58"/>
      <c r="O65" s="58"/>
      <c r="P65" s="58"/>
      <c r="Q65" s="58"/>
      <c r="R65" s="58"/>
      <c r="S65" s="58"/>
      <c r="T65" s="58"/>
      <c r="U65" s="58"/>
      <c r="V65" s="58"/>
      <c r="W65" s="58"/>
      <c r="X65" s="58"/>
      <c r="Y65" s="58"/>
      <c r="Z65" s="58"/>
      <c r="AA65" s="58"/>
      <c r="AB65" s="62"/>
      <c r="AC65" s="219"/>
      <c r="AD65" s="215"/>
      <c r="AE65" s="215"/>
      <c r="AF65" s="58"/>
      <c r="AG65" s="58"/>
      <c r="AH65" s="58"/>
      <c r="AI65" s="58"/>
      <c r="AJ65" s="58"/>
      <c r="AK65" s="58"/>
      <c r="AL65" s="58"/>
      <c r="AM65" s="58"/>
      <c r="AN65" s="58"/>
      <c r="AO65" s="58"/>
      <c r="AP65" s="58"/>
      <c r="AQ65" s="137"/>
      <c r="AR65" s="137"/>
      <c r="AS65" s="137"/>
      <c r="AT65" s="137"/>
      <c r="AU65" s="137"/>
      <c r="AV65" s="137"/>
      <c r="AW65" s="137"/>
      <c r="AX65" s="137"/>
      <c r="AY65" s="137"/>
      <c r="AZ65" s="137"/>
    </row>
    <row r="66" spans="1:52" s="24" customFormat="1" ht="26.1" customHeight="1">
      <c r="A66" s="59"/>
      <c r="B66" s="51" t="s">
        <v>76</v>
      </c>
      <c r="C66" s="32" t="s">
        <v>978</v>
      </c>
      <c r="D66" s="29"/>
      <c r="E66" s="73" t="s">
        <v>75</v>
      </c>
      <c r="G66" s="58"/>
      <c r="H66" s="58"/>
      <c r="I66" s="58"/>
      <c r="J66" s="193"/>
      <c r="K66" s="193"/>
      <c r="L66" s="193"/>
      <c r="M66" s="193"/>
      <c r="N66" s="193"/>
      <c r="O66" s="193"/>
      <c r="P66" s="193"/>
      <c r="Q66" s="193"/>
      <c r="R66" s="193"/>
      <c r="S66" s="193"/>
      <c r="T66" s="193"/>
      <c r="U66" s="193"/>
      <c r="V66" s="193"/>
      <c r="W66" s="193"/>
      <c r="X66" s="193"/>
      <c r="Y66" s="193"/>
      <c r="Z66" s="193"/>
      <c r="AA66" s="193"/>
      <c r="AB66" s="62"/>
      <c r="AC66" s="219"/>
      <c r="AD66" s="215"/>
      <c r="AE66" s="215"/>
      <c r="AF66" s="58"/>
      <c r="AG66" s="58"/>
      <c r="AH66" s="58"/>
      <c r="AI66" s="58"/>
      <c r="AJ66" s="58"/>
      <c r="AK66" s="58"/>
      <c r="AL66" s="58"/>
      <c r="AM66" s="58"/>
      <c r="AN66" s="58"/>
      <c r="AO66" s="58"/>
      <c r="AP66" s="58"/>
      <c r="AQ66" s="137"/>
      <c r="AR66" s="137"/>
      <c r="AS66" s="137"/>
      <c r="AT66" s="137"/>
      <c r="AU66" s="137"/>
      <c r="AV66" s="137"/>
      <c r="AW66" s="137"/>
      <c r="AX66" s="137"/>
      <c r="AY66" s="137"/>
      <c r="AZ66" s="137"/>
    </row>
    <row r="67" spans="1:52" s="24" customFormat="1" ht="26.1" customHeight="1">
      <c r="A67" s="59"/>
      <c r="B67" s="51" t="s">
        <v>78</v>
      </c>
      <c r="C67" s="32" t="s">
        <v>979</v>
      </c>
      <c r="D67" s="29"/>
      <c r="E67" s="73" t="s">
        <v>77</v>
      </c>
      <c r="G67" s="58"/>
      <c r="H67" s="58"/>
      <c r="I67" s="58"/>
      <c r="J67" s="58"/>
      <c r="K67" s="58"/>
      <c r="L67" s="58"/>
      <c r="M67" s="58"/>
      <c r="N67" s="58"/>
      <c r="O67" s="58"/>
      <c r="P67" s="58"/>
      <c r="Q67" s="58"/>
      <c r="R67" s="58"/>
      <c r="S67" s="58"/>
      <c r="T67" s="58"/>
      <c r="U67" s="58"/>
      <c r="V67" s="58"/>
      <c r="W67" s="58"/>
      <c r="X67" s="58"/>
      <c r="Y67" s="58"/>
      <c r="Z67" s="58"/>
      <c r="AA67" s="58"/>
      <c r="AB67" s="62"/>
      <c r="AC67" s="219"/>
      <c r="AD67" s="215"/>
      <c r="AE67" s="215"/>
      <c r="AF67" s="58"/>
      <c r="AG67" s="58"/>
      <c r="AH67" s="58"/>
      <c r="AI67" s="58"/>
      <c r="AJ67" s="58"/>
      <c r="AK67" s="58"/>
      <c r="AL67" s="58"/>
      <c r="AM67" s="58"/>
      <c r="AN67" s="58"/>
      <c r="AO67" s="58"/>
      <c r="AP67" s="58"/>
      <c r="AQ67" s="137"/>
      <c r="AR67" s="137"/>
      <c r="AS67" s="137"/>
      <c r="AT67" s="137"/>
      <c r="AU67" s="137"/>
      <c r="AV67" s="137"/>
      <c r="AW67" s="137"/>
      <c r="AX67" s="137"/>
      <c r="AY67" s="137"/>
      <c r="AZ67" s="137"/>
    </row>
    <row r="68" spans="1:52" s="24" customFormat="1" ht="26.1" customHeight="1">
      <c r="A68" s="59"/>
      <c r="B68" s="51" t="s">
        <v>80</v>
      </c>
      <c r="C68" s="32" t="s">
        <v>86</v>
      </c>
      <c r="D68" s="29"/>
      <c r="E68" s="73" t="s">
        <v>980</v>
      </c>
      <c r="G68" s="58"/>
      <c r="H68" s="58"/>
      <c r="I68" s="58"/>
      <c r="J68" s="58"/>
      <c r="K68" s="58"/>
      <c r="L68" s="58"/>
      <c r="M68" s="58"/>
      <c r="N68" s="58"/>
      <c r="O68" s="58"/>
      <c r="P68" s="58"/>
      <c r="Q68" s="58"/>
      <c r="R68" s="58"/>
      <c r="S68" s="58"/>
      <c r="T68" s="58"/>
      <c r="U68" s="58"/>
      <c r="V68" s="58"/>
      <c r="W68" s="58"/>
      <c r="X68" s="58"/>
      <c r="Y68" s="58"/>
      <c r="Z68" s="58"/>
      <c r="AA68" s="58"/>
      <c r="AB68" s="62"/>
      <c r="AC68" s="219"/>
      <c r="AD68" s="215"/>
      <c r="AE68" s="215"/>
      <c r="AF68" s="58"/>
      <c r="AG68" s="58"/>
      <c r="AH68" s="58"/>
      <c r="AI68" s="58"/>
      <c r="AJ68" s="58"/>
      <c r="AK68" s="58"/>
      <c r="AL68" s="58"/>
      <c r="AM68" s="58"/>
      <c r="AN68" s="58"/>
      <c r="AO68" s="58"/>
      <c r="AP68" s="58"/>
      <c r="AQ68" s="137"/>
      <c r="AR68" s="137"/>
      <c r="AS68" s="137"/>
      <c r="AT68" s="137"/>
      <c r="AU68" s="137"/>
      <c r="AV68" s="137"/>
      <c r="AW68" s="137"/>
      <c r="AX68" s="137"/>
      <c r="AY68" s="137"/>
      <c r="AZ68" s="137"/>
    </row>
    <row r="69" spans="1:52" ht="26.1" customHeight="1">
      <c r="A69" s="51"/>
      <c r="B69" s="51" t="s">
        <v>82</v>
      </c>
      <c r="C69" s="32" t="s">
        <v>981</v>
      </c>
      <c r="E69" s="73" t="s">
        <v>81</v>
      </c>
      <c r="F69" s="25"/>
      <c r="G69" s="193"/>
      <c r="H69" s="193"/>
      <c r="J69" s="193"/>
      <c r="K69" s="193"/>
      <c r="L69" s="193"/>
      <c r="M69" s="193"/>
      <c r="N69" s="193"/>
      <c r="O69" s="193"/>
      <c r="P69" s="193"/>
      <c r="Q69" s="193"/>
      <c r="R69" s="193"/>
      <c r="S69" s="193"/>
      <c r="T69" s="193"/>
      <c r="U69" s="193"/>
      <c r="V69" s="193"/>
      <c r="W69" s="193"/>
      <c r="X69" s="193"/>
      <c r="Y69" s="193"/>
      <c r="Z69" s="193"/>
      <c r="AA69" s="193"/>
      <c r="AB69" s="62"/>
      <c r="AC69" s="219"/>
      <c r="AQ69" s="140"/>
      <c r="AR69" s="140"/>
      <c r="AS69" s="140"/>
      <c r="AT69" s="140"/>
      <c r="AU69" s="140"/>
      <c r="AV69" s="140"/>
      <c r="AW69" s="140"/>
      <c r="AX69" s="140"/>
      <c r="AY69" s="140"/>
      <c r="AZ69" s="140"/>
    </row>
    <row r="70" spans="1:52" ht="26.1" customHeight="1">
      <c r="A70" s="51"/>
      <c r="B70" s="51" t="s">
        <v>21</v>
      </c>
      <c r="C70" s="32" t="s">
        <v>89</v>
      </c>
      <c r="E70" s="73" t="s">
        <v>982</v>
      </c>
      <c r="F70" s="25"/>
      <c r="G70" s="193"/>
      <c r="H70" s="193"/>
      <c r="J70" s="193"/>
      <c r="K70" s="193"/>
      <c r="L70" s="193"/>
      <c r="M70" s="193"/>
      <c r="N70" s="193"/>
      <c r="O70" s="193"/>
      <c r="P70" s="193"/>
      <c r="Q70" s="193"/>
      <c r="R70" s="193"/>
      <c r="S70" s="193"/>
      <c r="T70" s="193"/>
      <c r="U70" s="193"/>
      <c r="V70" s="193"/>
      <c r="W70" s="193"/>
      <c r="X70" s="193"/>
      <c r="Y70" s="193"/>
      <c r="Z70" s="193"/>
      <c r="AA70" s="193"/>
      <c r="AB70" s="62"/>
      <c r="AC70" s="219"/>
      <c r="AQ70" s="140"/>
      <c r="AR70" s="140"/>
      <c r="AS70" s="140"/>
      <c r="AT70" s="140"/>
      <c r="AU70" s="140"/>
      <c r="AV70" s="140"/>
      <c r="AW70" s="140"/>
      <c r="AX70" s="140"/>
      <c r="AY70" s="140"/>
      <c r="AZ70" s="140"/>
    </row>
    <row r="71" spans="1:52" ht="26.1" customHeight="1">
      <c r="A71" s="51"/>
      <c r="B71" s="51" t="s">
        <v>83</v>
      </c>
      <c r="C71" s="32" t="s">
        <v>984</v>
      </c>
      <c r="E71" s="73" t="s">
        <v>983</v>
      </c>
      <c r="F71" s="25"/>
      <c r="G71" s="193"/>
      <c r="H71" s="193"/>
      <c r="J71" s="193"/>
      <c r="K71" s="193"/>
      <c r="L71" s="193"/>
      <c r="M71" s="193"/>
      <c r="N71" s="193"/>
      <c r="O71" s="193"/>
      <c r="P71" s="193"/>
      <c r="Q71" s="193"/>
      <c r="R71" s="193"/>
      <c r="S71" s="193"/>
      <c r="T71" s="193"/>
      <c r="U71" s="193"/>
      <c r="V71" s="193"/>
      <c r="W71" s="193"/>
      <c r="X71" s="193"/>
      <c r="Y71" s="193"/>
      <c r="Z71" s="193"/>
      <c r="AA71" s="193"/>
      <c r="AB71" s="62"/>
      <c r="AC71" s="219"/>
      <c r="AQ71" s="140"/>
      <c r="AR71" s="140"/>
      <c r="AS71" s="140"/>
      <c r="AT71" s="140"/>
      <c r="AU71" s="140"/>
      <c r="AV71" s="140"/>
      <c r="AW71" s="140"/>
      <c r="AX71" s="140"/>
      <c r="AY71" s="140"/>
      <c r="AZ71" s="140"/>
    </row>
    <row r="72" spans="1:52" ht="26.1" customHeight="1">
      <c r="A72" s="51"/>
      <c r="B72" s="51" t="s">
        <v>85</v>
      </c>
      <c r="C72" s="32" t="s">
        <v>985</v>
      </c>
      <c r="E72" s="73" t="s">
        <v>84</v>
      </c>
      <c r="F72" s="25"/>
      <c r="G72" s="193"/>
      <c r="H72" s="193"/>
      <c r="J72" s="193"/>
      <c r="K72" s="193"/>
      <c r="L72" s="193"/>
      <c r="M72" s="193"/>
      <c r="N72" s="193"/>
      <c r="O72" s="193"/>
      <c r="P72" s="193"/>
      <c r="Q72" s="193"/>
      <c r="R72" s="193"/>
      <c r="S72" s="193"/>
      <c r="T72" s="193"/>
      <c r="U72" s="193"/>
      <c r="V72" s="193"/>
      <c r="W72" s="193"/>
      <c r="X72" s="193"/>
      <c r="Y72" s="193"/>
      <c r="Z72" s="193"/>
      <c r="AA72" s="193"/>
      <c r="AB72" s="62"/>
      <c r="AC72" s="219"/>
      <c r="AQ72" s="140"/>
      <c r="AR72" s="140"/>
      <c r="AS72" s="140"/>
      <c r="AT72" s="140"/>
      <c r="AU72" s="140"/>
      <c r="AV72" s="140"/>
      <c r="AW72" s="140"/>
      <c r="AX72" s="140"/>
      <c r="AY72" s="140"/>
      <c r="AZ72" s="140"/>
    </row>
    <row r="73" spans="1:52" ht="26.1" customHeight="1">
      <c r="A73" s="51"/>
      <c r="B73" s="51" t="s">
        <v>88</v>
      </c>
      <c r="C73" s="32" t="s">
        <v>986</v>
      </c>
      <c r="E73" s="73" t="s">
        <v>87</v>
      </c>
      <c r="F73" s="25"/>
      <c r="G73" s="193"/>
      <c r="H73" s="193"/>
      <c r="J73" s="193"/>
      <c r="K73" s="193"/>
      <c r="L73" s="193"/>
      <c r="M73" s="193"/>
      <c r="N73" s="193"/>
      <c r="O73" s="193"/>
      <c r="P73" s="193"/>
      <c r="Q73" s="193"/>
      <c r="R73" s="193"/>
      <c r="S73" s="193"/>
      <c r="T73" s="193"/>
      <c r="U73" s="193"/>
      <c r="V73" s="193"/>
      <c r="W73" s="193"/>
      <c r="X73" s="193"/>
      <c r="Y73" s="193"/>
      <c r="Z73" s="193"/>
      <c r="AA73" s="193"/>
      <c r="AB73" s="62"/>
      <c r="AC73" s="219"/>
      <c r="AQ73" s="140"/>
      <c r="AR73" s="140"/>
      <c r="AS73" s="140"/>
      <c r="AT73" s="140"/>
      <c r="AU73" s="140"/>
      <c r="AV73" s="140"/>
      <c r="AW73" s="140"/>
      <c r="AX73" s="140"/>
      <c r="AY73" s="140"/>
      <c r="AZ73" s="140"/>
    </row>
    <row r="74" spans="1:52" ht="41.25" customHeight="1">
      <c r="B74" s="75" t="s">
        <v>92</v>
      </c>
      <c r="C74" s="32" t="s">
        <v>987</v>
      </c>
      <c r="E74" s="73" t="s">
        <v>90</v>
      </c>
      <c r="F74" s="25"/>
      <c r="G74" s="193"/>
      <c r="H74" s="193"/>
      <c r="AB74" s="218"/>
      <c r="AC74" s="219"/>
      <c r="AQ74" s="140"/>
      <c r="AR74" s="140"/>
      <c r="AS74" s="140"/>
      <c r="AT74" s="140"/>
      <c r="AU74" s="140"/>
      <c r="AV74" s="140"/>
      <c r="AW74" s="140"/>
      <c r="AX74" s="140"/>
      <c r="AY74" s="140"/>
      <c r="AZ74" s="140"/>
    </row>
    <row r="75" spans="1:52" ht="41.25" customHeight="1">
      <c r="B75" s="75" t="s">
        <v>832</v>
      </c>
      <c r="C75" s="978" t="s">
        <v>93</v>
      </c>
      <c r="D75" s="978"/>
      <c r="E75" s="80" t="s">
        <v>91</v>
      </c>
      <c r="F75" s="25"/>
      <c r="G75" s="193"/>
      <c r="H75" s="193"/>
      <c r="AB75" s="218"/>
      <c r="AC75" s="219"/>
      <c r="AQ75" s="140"/>
      <c r="AR75" s="140"/>
      <c r="AS75" s="140"/>
      <c r="AT75" s="140"/>
      <c r="AU75" s="140"/>
      <c r="AV75" s="140"/>
      <c r="AW75" s="140"/>
      <c r="AX75" s="140"/>
      <c r="AY75" s="140"/>
      <c r="AZ75" s="140"/>
    </row>
    <row r="76" spans="1:52" ht="38.25" customHeight="1">
      <c r="B76" s="1272" t="s">
        <v>94</v>
      </c>
      <c r="C76" s="1272"/>
      <c r="D76" s="1272"/>
      <c r="E76" s="1272"/>
      <c r="F76" s="1272"/>
      <c r="G76" s="79"/>
      <c r="H76" s="79"/>
      <c r="AB76" s="218"/>
      <c r="AC76" s="219"/>
      <c r="AQ76" s="140"/>
      <c r="AR76" s="140"/>
      <c r="AS76" s="140"/>
      <c r="AT76" s="140"/>
      <c r="AU76" s="140"/>
      <c r="AV76" s="140"/>
      <c r="AW76" s="140"/>
      <c r="AX76" s="140"/>
      <c r="AY76" s="140"/>
      <c r="AZ76" s="140"/>
    </row>
    <row r="77" spans="1:52" ht="51.75" customHeight="1">
      <c r="A77" s="75">
        <v>7</v>
      </c>
      <c r="B77" s="1272" t="s">
        <v>99</v>
      </c>
      <c r="C77" s="1272"/>
      <c r="D77" s="1272"/>
      <c r="E77" s="1272"/>
      <c r="F77" s="1272"/>
      <c r="G77" s="79"/>
      <c r="H77" s="79"/>
      <c r="AB77" s="218"/>
      <c r="AC77" s="219"/>
      <c r="AQ77" s="140"/>
      <c r="AR77" s="140"/>
      <c r="AS77" s="140"/>
      <c r="AT77" s="140"/>
      <c r="AU77" s="140"/>
      <c r="AV77" s="140"/>
      <c r="AW77" s="140"/>
      <c r="AX77" s="140"/>
      <c r="AY77" s="140"/>
      <c r="AZ77" s="140"/>
    </row>
    <row r="78" spans="1:52" ht="35.25" customHeight="1">
      <c r="A78" s="75">
        <v>8</v>
      </c>
      <c r="B78" s="1272" t="s">
        <v>100</v>
      </c>
      <c r="C78" s="1272"/>
      <c r="D78" s="1272"/>
      <c r="E78" s="1272"/>
      <c r="F78" s="1272"/>
      <c r="G78" s="79"/>
      <c r="H78" s="79"/>
      <c r="AB78" s="218"/>
      <c r="AC78" s="219"/>
      <c r="AQ78" s="140"/>
      <c r="AR78" s="140"/>
      <c r="AS78" s="140"/>
      <c r="AT78" s="140"/>
      <c r="AU78" s="140"/>
      <c r="AV78" s="140"/>
      <c r="AW78" s="140"/>
      <c r="AX78" s="140"/>
      <c r="AY78" s="140"/>
      <c r="AZ78" s="140"/>
    </row>
    <row r="79" spans="1:52" ht="49.5" customHeight="1">
      <c r="A79" s="75">
        <v>9</v>
      </c>
      <c r="B79" s="1272" t="s">
        <v>101</v>
      </c>
      <c r="C79" s="1272"/>
      <c r="D79" s="1272"/>
      <c r="E79" s="1272"/>
      <c r="F79" s="1272"/>
      <c r="G79" s="79"/>
      <c r="H79" s="79"/>
      <c r="AB79" s="218"/>
      <c r="AC79" s="219"/>
      <c r="AQ79" s="140"/>
      <c r="AR79" s="140"/>
      <c r="AS79" s="140"/>
      <c r="AT79" s="140"/>
      <c r="AU79" s="140"/>
      <c r="AV79" s="140"/>
      <c r="AW79" s="140"/>
      <c r="AX79" s="140"/>
      <c r="AY79" s="140"/>
      <c r="AZ79" s="140"/>
    </row>
    <row r="80" spans="1:52" ht="51.75" customHeight="1">
      <c r="A80" s="75">
        <v>10</v>
      </c>
      <c r="B80" s="1272" t="s">
        <v>102</v>
      </c>
      <c r="C80" s="1272"/>
      <c r="D80" s="1272"/>
      <c r="E80" s="1272"/>
      <c r="F80" s="1272"/>
      <c r="G80" s="79"/>
      <c r="H80" s="79"/>
      <c r="AB80" s="218"/>
      <c r="AC80" s="219"/>
      <c r="AQ80" s="140"/>
      <c r="AR80" s="140"/>
      <c r="AS80" s="140"/>
      <c r="AT80" s="140"/>
      <c r="AU80" s="140"/>
      <c r="AV80" s="140"/>
      <c r="AW80" s="140"/>
      <c r="AX80" s="140"/>
      <c r="AY80" s="140"/>
      <c r="AZ80" s="140"/>
    </row>
    <row r="81" spans="1:52" ht="21.75" customHeight="1">
      <c r="A81" s="75">
        <v>11</v>
      </c>
      <c r="B81" s="1272" t="s">
        <v>103</v>
      </c>
      <c r="C81" s="1272"/>
      <c r="D81" s="1272"/>
      <c r="E81" s="1272"/>
      <c r="F81" s="1272"/>
      <c r="G81" s="79"/>
      <c r="H81" s="79"/>
      <c r="AB81" s="218"/>
      <c r="AC81" s="219"/>
      <c r="AQ81" s="140"/>
      <c r="AR81" s="140"/>
      <c r="AS81" s="140"/>
      <c r="AT81" s="140"/>
      <c r="AU81" s="140"/>
      <c r="AV81" s="140"/>
      <c r="AW81" s="140"/>
      <c r="AX81" s="140"/>
      <c r="AY81" s="140"/>
      <c r="AZ81" s="140"/>
    </row>
    <row r="82" spans="1:52" ht="71.25" customHeight="1">
      <c r="A82" s="623">
        <v>12</v>
      </c>
      <c r="B82" s="1281" t="s">
        <v>332</v>
      </c>
      <c r="C82" s="1281"/>
      <c r="D82" s="1281"/>
      <c r="E82" s="1281"/>
      <c r="F82" s="1281"/>
      <c r="K82" s="445">
        <f>'Names of Bidder'!J6</f>
        <v>2</v>
      </c>
      <c r="AB82" s="218"/>
      <c r="AC82" s="219"/>
      <c r="AQ82" s="140"/>
      <c r="AR82" s="140"/>
      <c r="AS82" s="140"/>
      <c r="AT82" s="140"/>
      <c r="AU82" s="140"/>
      <c r="AV82" s="140"/>
      <c r="AW82" s="140"/>
      <c r="AX82" s="140"/>
      <c r="AY82" s="140"/>
      <c r="AZ82" s="140"/>
    </row>
    <row r="83" spans="1:52" ht="57.75" customHeight="1">
      <c r="A83" s="75">
        <v>13</v>
      </c>
      <c r="B83" s="1272" t="str">
        <f>"We are a Micro and Small Enterprise (MSE) registered with " &amp; 'Names of Bidder'!D16:D16 &amp; ", a designated Authority of GoI under the Public Procurement Policy for MSEs order 2012."</f>
        <v>We are a Micro and Small Enterprise (MSE) registered with , a designated Authority of GoI under the Public Procurement Policy for MSEs order 2012.</v>
      </c>
      <c r="C83" s="1272"/>
      <c r="D83" s="1272"/>
      <c r="E83" s="1272"/>
      <c r="F83" s="1272"/>
      <c r="H83" s="79"/>
      <c r="K83" s="96">
        <f>'Names of Bidder'!J15</f>
        <v>2</v>
      </c>
      <c r="AB83" s="218"/>
      <c r="AC83" s="219"/>
      <c r="AQ83" s="140"/>
      <c r="AR83" s="140"/>
      <c r="AS83" s="140"/>
      <c r="AT83" s="140"/>
      <c r="AU83" s="140"/>
      <c r="AV83" s="140"/>
      <c r="AW83" s="140"/>
      <c r="AX83" s="140"/>
      <c r="AY83" s="140"/>
      <c r="AZ83" s="140"/>
    </row>
    <row r="84" spans="1:52" ht="100.5" customHeight="1">
      <c r="A84" s="75">
        <v>14</v>
      </c>
      <c r="B84" s="1272" t="s">
        <v>300</v>
      </c>
      <c r="C84" s="1272"/>
      <c r="D84" s="1272"/>
      <c r="E84" s="1272"/>
      <c r="F84" s="1272"/>
      <c r="G84" s="79"/>
      <c r="H84" s="79"/>
      <c r="AB84" s="218"/>
      <c r="AC84" s="219"/>
      <c r="AQ84" s="140"/>
      <c r="AR84" s="140"/>
      <c r="AS84" s="140"/>
      <c r="AT84" s="140"/>
      <c r="AU84" s="140"/>
      <c r="AV84" s="140"/>
      <c r="AW84" s="140"/>
      <c r="AX84" s="140"/>
      <c r="AY84" s="140"/>
      <c r="AZ84" s="140"/>
    </row>
    <row r="85" spans="1:52" ht="30" customHeight="1">
      <c r="A85" s="81"/>
      <c r="B85" s="29" t="str">
        <f>IF(ISERROR("Dated this " &amp; AI6 &amp; LOOKUP(AI6,AG1:AG36,AH1:AH36) &amp; " day of " &amp; AI8 &amp; " " &amp;AI9), "", "Dated this " &amp; AI6 &amp; LOOKUP(AI6,AG1:AG36,AH1:AH36) &amp; " day of " &amp; AI8 &amp; " " &amp;AI9)</f>
        <v/>
      </c>
      <c r="E85" s="63"/>
      <c r="F85" s="63"/>
      <c r="G85" s="63"/>
      <c r="H85" s="63"/>
      <c r="AB85" s="218"/>
      <c r="AC85" s="219"/>
      <c r="AQ85" s="140"/>
      <c r="AR85" s="140"/>
      <c r="AS85" s="140"/>
      <c r="AT85" s="140"/>
      <c r="AU85" s="140"/>
      <c r="AV85" s="140"/>
      <c r="AW85" s="140"/>
      <c r="AX85" s="140"/>
      <c r="AY85" s="140"/>
      <c r="AZ85" s="140"/>
    </row>
    <row r="86" spans="1:52" ht="30" customHeight="1">
      <c r="A86" s="81"/>
      <c r="B86" s="38" t="s">
        <v>301</v>
      </c>
      <c r="C86" s="25"/>
      <c r="D86" s="32"/>
      <c r="E86" s="32"/>
      <c r="F86" s="32"/>
      <c r="G86" s="32"/>
      <c r="H86" s="32"/>
      <c r="AB86" s="218"/>
      <c r="AC86" s="219"/>
      <c r="AQ86" s="140"/>
      <c r="AR86" s="140"/>
      <c r="AS86" s="140"/>
      <c r="AT86" s="140"/>
      <c r="AU86" s="140"/>
      <c r="AV86" s="140"/>
      <c r="AW86" s="140"/>
      <c r="AX86" s="140"/>
      <c r="AY86" s="140"/>
      <c r="AZ86" s="140"/>
    </row>
    <row r="87" spans="1:52" ht="15.95" customHeight="1">
      <c r="A87" s="81"/>
      <c r="B87" s="59"/>
      <c r="C87" s="32"/>
      <c r="D87" s="32"/>
      <c r="E87" s="32"/>
      <c r="F87" s="32"/>
      <c r="G87" s="32"/>
      <c r="H87" s="32"/>
      <c r="AB87" s="218"/>
      <c r="AC87" s="219"/>
      <c r="AQ87" s="140"/>
      <c r="AR87" s="140"/>
      <c r="AS87" s="140"/>
      <c r="AT87" s="140"/>
      <c r="AU87" s="140"/>
      <c r="AV87" s="140"/>
      <c r="AW87" s="140"/>
      <c r="AX87" s="140"/>
      <c r="AY87" s="140"/>
      <c r="AZ87" s="140"/>
    </row>
    <row r="88" spans="1:52" ht="21" customHeight="1">
      <c r="A88" s="81"/>
      <c r="B88" s="59"/>
      <c r="C88" s="32"/>
      <c r="D88" s="32"/>
      <c r="F88" s="43" t="s">
        <v>302</v>
      </c>
      <c r="G88" s="43"/>
      <c r="H88" s="43"/>
      <c r="AB88" s="218"/>
      <c r="AC88" s="219"/>
      <c r="AQ88" s="140"/>
      <c r="AR88" s="140"/>
      <c r="AS88" s="140"/>
      <c r="AT88" s="140"/>
      <c r="AU88" s="140"/>
      <c r="AV88" s="140"/>
      <c r="AW88" s="140"/>
      <c r="AX88" s="140"/>
      <c r="AY88" s="140"/>
      <c r="AZ88" s="140"/>
    </row>
    <row r="89" spans="1:52" ht="21" customHeight="1">
      <c r="A89" s="81"/>
      <c r="B89" s="59"/>
      <c r="C89" s="32"/>
      <c r="F89" s="43" t="str">
        <f>"For and on behalf of " &amp; 'Attach 3(JV)'!B9</f>
        <v>For and on behalf of 0</v>
      </c>
      <c r="G89" s="43"/>
      <c r="H89" s="43"/>
      <c r="AB89" s="218"/>
      <c r="AC89" s="219"/>
      <c r="AQ89" s="140"/>
      <c r="AR89" s="140"/>
      <c r="AS89" s="140"/>
      <c r="AT89" s="140"/>
      <c r="AU89" s="140"/>
      <c r="AV89" s="140"/>
      <c r="AW89" s="140"/>
      <c r="AX89" s="140"/>
      <c r="AY89" s="140"/>
      <c r="AZ89" s="140"/>
    </row>
    <row r="90" spans="1:52" ht="27.95" customHeight="1">
      <c r="A90" s="74"/>
      <c r="D90" s="57"/>
      <c r="E90" s="57"/>
      <c r="F90" s="38"/>
      <c r="G90" s="38"/>
      <c r="H90" s="38"/>
      <c r="AQ90" s="140"/>
      <c r="AR90" s="140"/>
      <c r="AS90" s="140"/>
      <c r="AT90" s="140"/>
      <c r="AU90" s="140"/>
      <c r="AV90" s="140"/>
      <c r="AW90" s="140"/>
      <c r="AX90" s="140"/>
      <c r="AY90" s="140"/>
      <c r="AZ90" s="140"/>
    </row>
    <row r="91" spans="1:52" ht="27.95" customHeight="1">
      <c r="A91" s="72" t="s">
        <v>7</v>
      </c>
      <c r="B91" s="36"/>
      <c r="C91" s="167" t="str">
        <f>'Attach 3(JV)'!B24</f>
        <v>--</v>
      </c>
      <c r="E91" s="57" t="s">
        <v>5</v>
      </c>
      <c r="F91" s="448" t="str">
        <f>'Attach 3(JV)'!E24</f>
        <v/>
      </c>
      <c r="G91" s="36"/>
      <c r="H91" s="36"/>
      <c r="AQ91" s="140"/>
      <c r="AR91" s="140"/>
      <c r="AS91" s="140"/>
      <c r="AT91" s="140"/>
      <c r="AU91" s="140"/>
      <c r="AV91" s="140"/>
      <c r="AW91" s="140"/>
      <c r="AX91" s="140"/>
      <c r="AY91" s="140"/>
      <c r="AZ91" s="140"/>
    </row>
    <row r="92" spans="1:52" ht="27.95" customHeight="1">
      <c r="A92" s="72" t="s">
        <v>8</v>
      </c>
      <c r="B92" s="36"/>
      <c r="C92" s="248" t="str">
        <f>'Attach 3(JV)'!B25</f>
        <v/>
      </c>
      <c r="E92" s="57" t="s">
        <v>6</v>
      </c>
      <c r="F92" s="448" t="str">
        <f>'Attach 3(JV)'!E25</f>
        <v/>
      </c>
      <c r="G92" s="36"/>
      <c r="H92" s="36"/>
      <c r="AQ92" s="140"/>
      <c r="AR92" s="140"/>
      <c r="AS92" s="140"/>
      <c r="AT92" s="140"/>
      <c r="AU92" s="140"/>
      <c r="AV92" s="140"/>
      <c r="AW92" s="140"/>
      <c r="AX92" s="140"/>
      <c r="AY92" s="140"/>
      <c r="AZ92" s="140"/>
    </row>
    <row r="93" spans="1:52" ht="27.95" customHeight="1">
      <c r="D93" s="57"/>
      <c r="E93" s="57"/>
      <c r="AQ93" s="140"/>
      <c r="AR93" s="140"/>
      <c r="AS93" s="140"/>
      <c r="AT93" s="140"/>
      <c r="AU93" s="140"/>
      <c r="AV93" s="140"/>
      <c r="AW93" s="140"/>
      <c r="AX93" s="140"/>
      <c r="AY93" s="140"/>
      <c r="AZ93" s="140"/>
    </row>
    <row r="94" spans="1:52" ht="6.75" customHeight="1">
      <c r="A94" s="72"/>
      <c r="B94" s="36"/>
      <c r="C94" s="68"/>
      <c r="E94" s="57"/>
      <c r="AQ94" s="140"/>
      <c r="AR94" s="140"/>
      <c r="AS94" s="140"/>
      <c r="AT94" s="140"/>
      <c r="AU94" s="140"/>
      <c r="AV94" s="140"/>
      <c r="AW94" s="140"/>
      <c r="AX94" s="140"/>
      <c r="AY94" s="140"/>
      <c r="AZ94" s="140"/>
    </row>
    <row r="95" spans="1:52" ht="39.950000000000003" hidden="1" customHeight="1">
      <c r="A95" s="1275" t="s">
        <v>384</v>
      </c>
      <c r="B95" s="1275"/>
      <c r="C95" s="1275"/>
      <c r="D95" s="1275"/>
      <c r="E95" s="1275"/>
      <c r="F95" s="1275"/>
      <c r="AQ95" s="140"/>
      <c r="AR95" s="140"/>
      <c r="AS95" s="140"/>
      <c r="AT95" s="140"/>
      <c r="AU95" s="140"/>
      <c r="AV95" s="140"/>
      <c r="AW95" s="140"/>
      <c r="AX95" s="140"/>
      <c r="AY95" s="140"/>
      <c r="AZ95" s="140"/>
    </row>
    <row r="96" spans="1:52" ht="16.5" customHeight="1">
      <c r="A96" s="1276"/>
      <c r="B96" s="1276"/>
      <c r="D96" s="82"/>
      <c r="E96" s="99"/>
      <c r="F96" s="99"/>
      <c r="G96" s="203"/>
      <c r="AQ96" s="140"/>
      <c r="AR96" s="140"/>
      <c r="AS96" s="140"/>
      <c r="AT96" s="140"/>
      <c r="AU96" s="140"/>
      <c r="AV96" s="140"/>
      <c r="AW96" s="140"/>
      <c r="AX96" s="140"/>
      <c r="AY96" s="140"/>
      <c r="AZ96" s="140"/>
    </row>
    <row r="97" spans="1:52" ht="9.75" customHeight="1">
      <c r="B97" s="43"/>
      <c r="C97" s="68"/>
      <c r="E97" s="43"/>
      <c r="AQ97" s="140"/>
      <c r="AR97" s="140"/>
      <c r="AS97" s="140"/>
      <c r="AT97" s="140"/>
      <c r="AU97" s="140"/>
      <c r="AV97" s="140"/>
      <c r="AW97" s="140"/>
      <c r="AX97" s="140"/>
      <c r="AY97" s="140"/>
      <c r="AZ97" s="140"/>
    </row>
    <row r="98" spans="1:52" ht="27.95" hidden="1" customHeight="1">
      <c r="A98" s="57" t="e">
        <f>IF(AND(H27="JV (Joint Venture)",H28=1), "", "Printed Name :")</f>
        <v>#REF!</v>
      </c>
      <c r="B98" s="1277"/>
      <c r="C98" s="1277"/>
      <c r="E98" s="57" t="s">
        <v>5</v>
      </c>
      <c r="F98" s="250"/>
      <c r="H98" s="270"/>
      <c r="AQ98" s="140"/>
      <c r="AR98" s="140"/>
      <c r="AS98" s="140"/>
      <c r="AT98" s="140"/>
      <c r="AU98" s="140"/>
      <c r="AV98" s="140"/>
      <c r="AW98" s="140"/>
      <c r="AX98" s="140"/>
      <c r="AY98" s="140"/>
      <c r="AZ98" s="140"/>
    </row>
    <row r="99" spans="1:52" ht="27.95" hidden="1" customHeight="1">
      <c r="A99" s="57" t="e">
        <f>IF(AND(H27="JV (Joint Venture)",H28=1), "", "Designation :")</f>
        <v>#REF!</v>
      </c>
      <c r="B99" s="1277"/>
      <c r="C99" s="1277"/>
      <c r="E99" s="57" t="s">
        <v>6</v>
      </c>
      <c r="F99" s="250"/>
      <c r="AQ99" s="140"/>
      <c r="AR99" s="140"/>
      <c r="AS99" s="140"/>
      <c r="AT99" s="140"/>
      <c r="AU99" s="140"/>
      <c r="AV99" s="140"/>
      <c r="AW99" s="140"/>
      <c r="AX99" s="140"/>
      <c r="AY99" s="140"/>
      <c r="AZ99" s="140"/>
    </row>
    <row r="100" spans="1:52" ht="27.95" customHeight="1">
      <c r="B100" s="43"/>
      <c r="C100" s="68"/>
      <c r="E100" s="43"/>
      <c r="AQ100" s="140"/>
      <c r="AR100" s="140"/>
      <c r="AS100" s="140"/>
      <c r="AT100" s="140"/>
      <c r="AU100" s="140"/>
      <c r="AV100" s="140"/>
      <c r="AW100" s="140"/>
      <c r="AX100" s="140"/>
      <c r="AY100" s="140"/>
      <c r="AZ100" s="140"/>
    </row>
    <row r="101" spans="1:52" ht="33" customHeight="1">
      <c r="A101" s="73" t="s">
        <v>122</v>
      </c>
      <c r="B101" s="36"/>
      <c r="C101" s="68"/>
      <c r="E101" s="43"/>
      <c r="F101" s="4"/>
      <c r="AQ101" s="140"/>
      <c r="AR101" s="140"/>
      <c r="AS101" s="140"/>
      <c r="AT101" s="140"/>
      <c r="AU101" s="140"/>
      <c r="AV101" s="140"/>
      <c r="AW101" s="140"/>
      <c r="AX101" s="140"/>
      <c r="AY101" s="140"/>
      <c r="AZ101" s="140"/>
    </row>
    <row r="102" spans="1:52" s="24" customFormat="1" ht="21" customHeight="1">
      <c r="A102" s="1273" t="s">
        <v>170</v>
      </c>
      <c r="B102" s="1273"/>
      <c r="C102" s="1273"/>
      <c r="D102" s="1270"/>
      <c r="E102" s="1270"/>
      <c r="F102" s="1270"/>
      <c r="G102" s="29"/>
      <c r="H102" s="29"/>
      <c r="I102" s="58"/>
      <c r="J102" s="58"/>
      <c r="K102" s="58"/>
      <c r="L102" s="58"/>
      <c r="M102" s="58"/>
      <c r="N102" s="58"/>
      <c r="O102" s="58"/>
      <c r="P102" s="58"/>
      <c r="Q102" s="58"/>
      <c r="R102" s="58"/>
      <c r="S102" s="58"/>
      <c r="T102" s="58"/>
      <c r="U102" s="58"/>
      <c r="V102" s="58"/>
      <c r="W102" s="58"/>
      <c r="X102" s="58"/>
      <c r="Y102" s="58"/>
      <c r="Z102" s="58"/>
      <c r="AA102" s="58"/>
      <c r="AB102" s="61"/>
      <c r="AC102" s="61"/>
      <c r="AD102" s="215"/>
      <c r="AE102" s="215"/>
      <c r="AF102" s="58"/>
      <c r="AG102" s="58"/>
      <c r="AH102" s="58"/>
      <c r="AI102" s="58"/>
      <c r="AJ102" s="58"/>
      <c r="AK102" s="58"/>
      <c r="AL102" s="58"/>
      <c r="AM102" s="58"/>
      <c r="AN102" s="58"/>
      <c r="AO102" s="58"/>
      <c r="AP102" s="58"/>
      <c r="AQ102" s="137"/>
      <c r="AR102" s="137"/>
      <c r="AS102" s="137"/>
      <c r="AT102" s="137"/>
      <c r="AU102" s="137"/>
      <c r="AV102" s="137"/>
      <c r="AW102" s="137"/>
      <c r="AX102" s="137"/>
      <c r="AY102" s="137"/>
      <c r="AZ102" s="137"/>
    </row>
    <row r="103" spans="1:52" s="24" customFormat="1" ht="21" customHeight="1">
      <c r="A103" s="1274"/>
      <c r="B103" s="1274"/>
      <c r="C103" s="1274"/>
      <c r="D103" s="1270"/>
      <c r="E103" s="1270"/>
      <c r="F103" s="1270"/>
      <c r="G103" s="29"/>
      <c r="H103" s="29"/>
      <c r="I103" s="58"/>
      <c r="J103" s="58"/>
      <c r="K103" s="58"/>
      <c r="L103" s="58"/>
      <c r="M103" s="58"/>
      <c r="N103" s="58"/>
      <c r="O103" s="58"/>
      <c r="P103" s="58"/>
      <c r="Q103" s="58"/>
      <c r="R103" s="58"/>
      <c r="S103" s="58"/>
      <c r="T103" s="58"/>
      <c r="U103" s="58"/>
      <c r="V103" s="58"/>
      <c r="W103" s="58"/>
      <c r="X103" s="58"/>
      <c r="Y103" s="58"/>
      <c r="Z103" s="58"/>
      <c r="AA103" s="58"/>
      <c r="AB103" s="61"/>
      <c r="AC103" s="61"/>
      <c r="AD103" s="215"/>
      <c r="AE103" s="215"/>
      <c r="AF103" s="58"/>
      <c r="AG103" s="58"/>
      <c r="AH103" s="58"/>
      <c r="AI103" s="58"/>
      <c r="AJ103" s="58"/>
      <c r="AK103" s="58"/>
      <c r="AL103" s="58"/>
      <c r="AM103" s="58"/>
      <c r="AN103" s="58"/>
      <c r="AO103" s="58"/>
      <c r="AP103" s="58"/>
      <c r="AQ103" s="137"/>
      <c r="AR103" s="137"/>
      <c r="AS103" s="137"/>
      <c r="AT103" s="137"/>
      <c r="AU103" s="137"/>
      <c r="AV103" s="137"/>
      <c r="AW103" s="137"/>
      <c r="AX103" s="137"/>
      <c r="AY103" s="137"/>
      <c r="AZ103" s="137"/>
    </row>
    <row r="104" spans="1:52" s="24" customFormat="1" ht="21" customHeight="1">
      <c r="A104" s="1271"/>
      <c r="B104" s="1271"/>
      <c r="C104" s="1271"/>
      <c r="D104" s="1270"/>
      <c r="E104" s="1270"/>
      <c r="F104" s="1270"/>
      <c r="G104" s="29"/>
      <c r="H104" s="29"/>
      <c r="I104" s="58"/>
      <c r="J104" s="58"/>
      <c r="K104" s="58"/>
      <c r="L104" s="58"/>
      <c r="M104" s="58"/>
      <c r="N104" s="58"/>
      <c r="O104" s="58"/>
      <c r="P104" s="58"/>
      <c r="Q104" s="58"/>
      <c r="R104" s="58"/>
      <c r="S104" s="58"/>
      <c r="T104" s="58"/>
      <c r="U104" s="58"/>
      <c r="V104" s="58"/>
      <c r="W104" s="58"/>
      <c r="X104" s="58"/>
      <c r="Y104" s="58"/>
      <c r="Z104" s="58"/>
      <c r="AA104" s="58"/>
      <c r="AB104" s="61"/>
      <c r="AC104" s="61"/>
      <c r="AD104" s="215"/>
      <c r="AE104" s="215"/>
      <c r="AF104" s="58"/>
      <c r="AG104" s="58"/>
      <c r="AH104" s="58"/>
      <c r="AI104" s="58"/>
      <c r="AJ104" s="58"/>
      <c r="AK104" s="58"/>
      <c r="AL104" s="58"/>
      <c r="AM104" s="58"/>
      <c r="AN104" s="58"/>
      <c r="AO104" s="58"/>
      <c r="AP104" s="58"/>
      <c r="AQ104" s="137"/>
      <c r="AR104" s="137"/>
      <c r="AS104" s="137"/>
      <c r="AT104" s="137"/>
      <c r="AU104" s="137"/>
      <c r="AV104" s="137"/>
      <c r="AW104" s="137"/>
      <c r="AX104" s="137"/>
      <c r="AY104" s="137"/>
      <c r="AZ104" s="137"/>
    </row>
    <row r="105" spans="1:52" s="24" customFormat="1" ht="21" customHeight="1">
      <c r="A105" s="1279" t="s">
        <v>171</v>
      </c>
      <c r="B105" s="1279"/>
      <c r="C105" s="1279"/>
      <c r="D105" s="1270"/>
      <c r="E105" s="1270"/>
      <c r="F105" s="1270"/>
      <c r="G105" s="29"/>
      <c r="H105" s="29"/>
      <c r="I105" s="58"/>
      <c r="J105" s="58"/>
      <c r="K105" s="58"/>
      <c r="L105" s="58"/>
      <c r="M105" s="58"/>
      <c r="N105" s="58"/>
      <c r="O105" s="58"/>
      <c r="P105" s="58"/>
      <c r="Q105" s="58"/>
      <c r="R105" s="58"/>
      <c r="S105" s="58"/>
      <c r="T105" s="58"/>
      <c r="U105" s="58"/>
      <c r="V105" s="58"/>
      <c r="W105" s="58"/>
      <c r="X105" s="58"/>
      <c r="Y105" s="58"/>
      <c r="Z105" s="58"/>
      <c r="AA105" s="58"/>
      <c r="AB105" s="61"/>
      <c r="AC105" s="61"/>
      <c r="AD105" s="215"/>
      <c r="AE105" s="215"/>
      <c r="AF105" s="58"/>
      <c r="AG105" s="58"/>
      <c r="AH105" s="58"/>
      <c r="AI105" s="58"/>
      <c r="AJ105" s="58"/>
      <c r="AK105" s="58"/>
      <c r="AL105" s="58"/>
      <c r="AM105" s="58"/>
      <c r="AN105" s="58"/>
      <c r="AO105" s="58"/>
      <c r="AP105" s="58"/>
      <c r="AQ105" s="137"/>
      <c r="AR105" s="137"/>
      <c r="AS105" s="137"/>
      <c r="AT105" s="137"/>
      <c r="AU105" s="137"/>
      <c r="AV105" s="137"/>
      <c r="AW105" s="137"/>
      <c r="AX105" s="137"/>
      <c r="AY105" s="137"/>
      <c r="AZ105" s="137"/>
    </row>
    <row r="106" spans="1:52" s="24" customFormat="1" ht="21" customHeight="1">
      <c r="A106" s="1279" t="s">
        <v>172</v>
      </c>
      <c r="B106" s="1279"/>
      <c r="C106" s="1279"/>
      <c r="D106" s="1270"/>
      <c r="E106" s="1270"/>
      <c r="F106" s="1270"/>
      <c r="G106" s="29"/>
      <c r="H106" s="29"/>
      <c r="I106" s="58"/>
      <c r="J106" s="58"/>
      <c r="K106" s="58"/>
      <c r="L106" s="58"/>
      <c r="M106" s="58"/>
      <c r="N106" s="58"/>
      <c r="O106" s="58"/>
      <c r="P106" s="58"/>
      <c r="Q106" s="58"/>
      <c r="R106" s="58"/>
      <c r="S106" s="58"/>
      <c r="T106" s="58"/>
      <c r="U106" s="58"/>
      <c r="V106" s="58"/>
      <c r="W106" s="58"/>
      <c r="X106" s="58"/>
      <c r="Y106" s="58"/>
      <c r="Z106" s="58"/>
      <c r="AA106" s="58"/>
      <c r="AB106" s="61"/>
      <c r="AC106" s="61"/>
      <c r="AD106" s="215"/>
      <c r="AE106" s="215"/>
      <c r="AF106" s="58"/>
      <c r="AG106" s="58"/>
      <c r="AH106" s="58"/>
      <c r="AI106" s="58"/>
      <c r="AJ106" s="58"/>
      <c r="AK106" s="58"/>
      <c r="AL106" s="58"/>
      <c r="AM106" s="58"/>
      <c r="AN106" s="58"/>
      <c r="AO106" s="58"/>
      <c r="AP106" s="58"/>
      <c r="AQ106" s="137"/>
      <c r="AR106" s="137"/>
      <c r="AS106" s="137"/>
      <c r="AT106" s="137"/>
      <c r="AU106" s="137"/>
      <c r="AV106" s="137"/>
      <c r="AW106" s="137"/>
      <c r="AX106" s="137"/>
      <c r="AY106" s="137"/>
      <c r="AZ106" s="137"/>
    </row>
    <row r="107" spans="1:52" s="24" customFormat="1" ht="52.5" customHeight="1">
      <c r="A107" s="1279" t="s">
        <v>173</v>
      </c>
      <c r="B107" s="1279"/>
      <c r="C107" s="1279"/>
      <c r="D107" s="1270"/>
      <c r="E107" s="1270"/>
      <c r="F107" s="1270"/>
      <c r="G107" s="82"/>
      <c r="H107" s="82"/>
      <c r="I107" s="58"/>
      <c r="J107" s="58"/>
      <c r="K107" s="58"/>
      <c r="L107" s="58"/>
      <c r="M107" s="58"/>
      <c r="N107" s="58"/>
      <c r="O107" s="58"/>
      <c r="P107" s="58"/>
      <c r="Q107" s="58"/>
      <c r="R107" s="58"/>
      <c r="S107" s="58"/>
      <c r="T107" s="58"/>
      <c r="U107" s="58"/>
      <c r="V107" s="58"/>
      <c r="W107" s="58"/>
      <c r="X107" s="58"/>
      <c r="Y107" s="58"/>
      <c r="Z107" s="58"/>
      <c r="AA107" s="58"/>
      <c r="AB107" s="61"/>
      <c r="AC107" s="61"/>
      <c r="AD107" s="215"/>
      <c r="AE107" s="215"/>
      <c r="AF107" s="58"/>
      <c r="AG107" s="58"/>
      <c r="AH107" s="58"/>
      <c r="AI107" s="58"/>
      <c r="AJ107" s="58"/>
      <c r="AK107" s="58"/>
      <c r="AL107" s="58"/>
      <c r="AM107" s="58"/>
      <c r="AN107" s="58"/>
      <c r="AO107" s="58"/>
      <c r="AP107" s="58"/>
      <c r="AQ107" s="137"/>
      <c r="AR107" s="137"/>
      <c r="AS107" s="137"/>
      <c r="AT107" s="137"/>
      <c r="AU107" s="137"/>
      <c r="AV107" s="137"/>
      <c r="AW107" s="137"/>
      <c r="AX107" s="137"/>
      <c r="AY107" s="137"/>
      <c r="AZ107" s="137"/>
    </row>
    <row r="108" spans="1:52" s="24" customFormat="1" ht="21" customHeight="1">
      <c r="A108" s="1273" t="s">
        <v>174</v>
      </c>
      <c r="B108" s="1273"/>
      <c r="C108" s="1273"/>
      <c r="D108" s="1270"/>
      <c r="E108" s="1270"/>
      <c r="F108" s="1270"/>
      <c r="G108" s="29"/>
      <c r="H108" s="29"/>
      <c r="I108" s="58"/>
      <c r="J108" s="58"/>
      <c r="K108" s="58"/>
      <c r="L108" s="58"/>
      <c r="M108" s="58"/>
      <c r="N108" s="58"/>
      <c r="O108" s="58"/>
      <c r="P108" s="58"/>
      <c r="Q108" s="58"/>
      <c r="R108" s="58"/>
      <c r="S108" s="58"/>
      <c r="T108" s="58"/>
      <c r="U108" s="58"/>
      <c r="V108" s="58"/>
      <c r="W108" s="58"/>
      <c r="X108" s="58"/>
      <c r="Y108" s="58"/>
      <c r="Z108" s="58"/>
      <c r="AA108" s="58"/>
      <c r="AB108" s="61"/>
      <c r="AC108" s="61"/>
      <c r="AD108" s="215"/>
      <c r="AE108" s="215"/>
      <c r="AF108" s="58"/>
      <c r="AG108" s="58"/>
      <c r="AH108" s="58"/>
      <c r="AI108" s="58"/>
      <c r="AJ108" s="58"/>
      <c r="AK108" s="58"/>
      <c r="AL108" s="58"/>
      <c r="AM108" s="58"/>
      <c r="AN108" s="58"/>
      <c r="AO108" s="58"/>
      <c r="AP108" s="58"/>
    </row>
    <row r="109" spans="1:52" s="24" customFormat="1" ht="21" customHeight="1">
      <c r="A109" s="1274"/>
      <c r="B109" s="1274"/>
      <c r="C109" s="1274"/>
      <c r="D109" s="1270"/>
      <c r="E109" s="1270"/>
      <c r="F109" s="1270"/>
      <c r="G109" s="29"/>
      <c r="H109" s="29"/>
      <c r="I109" s="58"/>
      <c r="J109" s="58"/>
      <c r="K109" s="58"/>
      <c r="L109" s="58"/>
      <c r="M109" s="58"/>
      <c r="N109" s="58"/>
      <c r="O109" s="58"/>
      <c r="P109" s="58"/>
      <c r="Q109" s="58"/>
      <c r="R109" s="58"/>
      <c r="S109" s="58"/>
      <c r="T109" s="58"/>
      <c r="U109" s="58"/>
      <c r="V109" s="58"/>
      <c r="W109" s="58"/>
      <c r="X109" s="58"/>
      <c r="Y109" s="58"/>
      <c r="Z109" s="58"/>
      <c r="AA109" s="58"/>
      <c r="AB109" s="61"/>
      <c r="AC109" s="61"/>
      <c r="AD109" s="215"/>
      <c r="AE109" s="215"/>
      <c r="AF109" s="58"/>
      <c r="AG109" s="58"/>
      <c r="AH109" s="58"/>
      <c r="AI109" s="58"/>
      <c r="AJ109" s="58"/>
      <c r="AK109" s="58"/>
      <c r="AL109" s="58"/>
      <c r="AM109" s="58"/>
      <c r="AN109" s="58"/>
      <c r="AO109" s="58"/>
      <c r="AP109" s="58"/>
    </row>
    <row r="110" spans="1:52">
      <c r="A110" s="1271"/>
      <c r="B110" s="1271"/>
      <c r="C110" s="1271"/>
      <c r="D110" s="1270"/>
      <c r="E110" s="1270"/>
      <c r="F110" s="1270"/>
    </row>
    <row r="111" spans="1:52">
      <c r="A111" s="73"/>
      <c r="B111" s="73"/>
      <c r="C111" s="73"/>
      <c r="D111" s="129"/>
      <c r="E111" s="129"/>
      <c r="F111" s="129"/>
    </row>
    <row r="112" spans="1:52" ht="47.25" customHeight="1">
      <c r="A112" s="1139" t="str">
        <f>H112&amp;I112&amp;J112</f>
        <v/>
      </c>
      <c r="B112" s="1139"/>
      <c r="C112" s="1139"/>
      <c r="D112" s="1139"/>
      <c r="E112" s="1139"/>
      <c r="F112" s="1139"/>
      <c r="H112" s="256"/>
      <c r="I112" s="257"/>
      <c r="J112" s="257"/>
    </row>
  </sheetData>
  <sheetProtection formatColumns="0" formatRows="0" selectLockedCells="1"/>
  <customSheetViews>
    <customSheetView guid="{C1218C05-AE11-4FF9-BD19-E4DE5F50EED5}" scale="115" showPageBreaks="1" showGridLines="0" fitToPage="1" printArea="1" hiddenRows="1" hiddenColumns="1" view="pageBreakPreview" topLeftCell="A86">
      <selection activeCell="G48" sqref="G48"/>
      <rowBreaks count="1" manualBreakCount="1">
        <brk id="86" max="9" man="1"/>
      </rowBreaks>
      <pageMargins left="0.59" right="0.46" top="0.59055118110236227" bottom="0.59055118110236227" header="0.35433070866141736" footer="0.35433070866141736"/>
      <pageSetup scale="67" fitToHeight="0" orientation="portrait" r:id="rId1"/>
      <headerFooter alignWithMargins="0">
        <oddFooter>&amp;R&amp;"Book Antiqua,Bold"&amp;8 Page &amp;P of &amp;N</oddFooter>
      </headerFooter>
    </customSheetView>
    <customSheetView guid="{4A390C3D-A443-4E7C-96F7-00F9D8821C75}" scale="115" showPageBreaks="1" showGridLines="0" fitToPage="1" printArea="1" hiddenRows="1" hiddenColumns="1" view="pageBreakPreview" topLeftCell="A7">
      <selection activeCell="H17" sqref="H17"/>
      <rowBreaks count="1" manualBreakCount="1">
        <brk id="86" max="9" man="1"/>
      </rowBreaks>
      <pageMargins left="0.59" right="0.46" top="0.59055118110236227" bottom="0.59055118110236227" header="0.35433070866141736" footer="0.35433070866141736"/>
      <pageSetup scale="67" fitToHeight="0" orientation="portrait" r:id="rId2"/>
      <headerFooter alignWithMargins="0">
        <oddFooter>&amp;R&amp;"Book Antiqua,Bold"&amp;8 Page &amp;P of &amp;N</oddFooter>
      </headerFooter>
    </customSheetView>
    <customSheetView guid="{5476C51C-4037-4B28-A818-10D7CDF0C66A}" scale="115" showPageBreaks="1" showGridLines="0" fitToPage="1" printArea="1" hiddenRows="1" hiddenColumns="1" view="pageBreakPreview">
      <selection activeCell="G17" sqref="G17"/>
      <rowBreaks count="1" manualBreakCount="1">
        <brk id="86" max="9" man="1"/>
      </rowBreaks>
      <pageMargins left="0.59" right="0.46" top="0.59055118110236227" bottom="0.59055118110236227" header="0.35433070866141736" footer="0.35433070866141736"/>
      <pageSetup scale="67" fitToHeight="0" orientation="portrait" r:id="rId3"/>
      <headerFooter alignWithMargins="0">
        <oddFooter>&amp;R&amp;"Book Antiqua,Bold"&amp;8 Page &amp;P of &amp;N</oddFooter>
      </headerFooter>
    </customSheetView>
    <customSheetView guid="{F55A58F6-8771-45A6-8050-8FCA02572CBD}" scale="115" showPageBreaks="1" showGridLines="0" fitToPage="1" printArea="1" hiddenRows="1" hiddenColumns="1" view="pageBreakPreview" topLeftCell="A20">
      <selection activeCell="G17" sqref="G17"/>
      <rowBreaks count="1" manualBreakCount="1">
        <brk id="86" max="9" man="1"/>
      </rowBreaks>
      <pageMargins left="0.59" right="0.46" top="0.59055118110236227" bottom="0.59055118110236227" header="0.35433070866141736" footer="0.35433070866141736"/>
      <pageSetup scale="67" fitToHeight="0" orientation="portrait" r:id="rId4"/>
      <headerFooter alignWithMargins="0">
        <oddFooter>&amp;R&amp;"Book Antiqua,Bold"&amp;8 Page &amp;P of &amp;N</oddFooter>
      </headerFooter>
    </customSheetView>
    <customSheetView guid="{A8583C01-5E6A-4469-ADCA-440E12AA8084}" scale="115" showPageBreaks="1" showGridLines="0" fitToPage="1" printArea="1" hiddenRows="1" hiddenColumns="1" view="pageBreakPreview">
      <selection activeCell="G17" sqref="G17"/>
      <rowBreaks count="1" manualBreakCount="1">
        <brk id="86" max="9" man="1"/>
      </rowBreaks>
      <pageMargins left="0.59" right="0.46" top="0.59055118110236227" bottom="0.59055118110236227" header="0.35433070866141736" footer="0.35433070866141736"/>
      <pageSetup scale="67" fitToHeight="0" orientation="portrait" r:id="rId5"/>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59" right="0.46" top="0.59055118110236227" bottom="0.59055118110236227" header="0.35433070866141736" footer="0.35433070866141736"/>
      <pageSetup scale="95" fitToHeight="0" orientation="portrait" r:id="rId6"/>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59" right="0.46" top="0.59055118110236227" bottom="0.59055118110236227" header="0.35433070866141736" footer="0.35433070866141736"/>
      <pageSetup orientation="portrait" r:id="rId7"/>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8"/>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9"/>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0"/>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1"/>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13"/>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15"/>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16"/>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59" right="0.46" top="0.59055118110236227" bottom="0.59055118110236227" header="0.35433070866141736" footer="0.35433070866141736"/>
      <pageSetup orientation="portrait" r:id="rId19"/>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20"/>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1"/>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2"/>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59" right="0.46" top="0.59055118110236227" bottom="0.59055118110236227" header="0.35433070866141736" footer="0.35433070866141736"/>
      <pageSetup orientation="portrait" r:id="rId23"/>
      <headerFooter alignWithMargins="0">
        <oddFooter>&amp;R&amp;"Book Antiqua,Bold"&amp;8 Page &amp;P of &amp;N</oddFooter>
      </headerFooter>
    </customSheetView>
    <customSheetView guid="{A5BACB31-2B47-452B-A3BC-6D55695B550C}" scale="115" showPageBreaks="1" showGridLines="0" fitToPage="1" printArea="1" hiddenRows="1" hiddenColumns="1" view="pageBreakPreview">
      <selection activeCell="G21" sqref="G21"/>
      <rowBreaks count="1" manualBreakCount="1">
        <brk id="86" max="9" man="1"/>
      </rowBreaks>
      <pageMargins left="0.59" right="0.46" top="0.59055118110236227" bottom="0.59055118110236227" header="0.35433070866141736" footer="0.35433070866141736"/>
      <pageSetup scale="67" fitToHeight="0" orientation="portrait" r:id="rId24"/>
      <headerFooter alignWithMargins="0">
        <oddFooter>&amp;R&amp;"Book Antiqua,Bold"&amp;8 Page &amp;P of &amp;N</oddFooter>
      </headerFooter>
    </customSheetView>
    <customSheetView guid="{F0FF5142-7780-4756-8308-9B225355DAF6}" scale="115" showPageBreaks="1" showGridLines="0" fitToPage="1" printArea="1" hiddenRows="1" hiddenColumns="1" view="pageBreakPreview">
      <selection activeCell="G17" sqref="G17"/>
      <rowBreaks count="1" manualBreakCount="1">
        <brk id="86" max="9" man="1"/>
      </rowBreaks>
      <pageMargins left="0.59" right="0.46" top="0.59055118110236227" bottom="0.59055118110236227" header="0.35433070866141736" footer="0.35433070866141736"/>
      <pageSetup scale="67" fitToHeight="0" orientation="portrait" r:id="rId25"/>
      <headerFooter alignWithMargins="0">
        <oddFooter>&amp;R&amp;"Book Antiqua,Bold"&amp;8 Page &amp;P of &amp;N</oddFooter>
      </headerFooter>
    </customSheetView>
    <customSheetView guid="{7307877B-3267-4265-93AC-223E8EA5C2D4}" scale="115" showPageBreaks="1" showGridLines="0" fitToPage="1" printArea="1" hiddenRows="1" hiddenColumns="1" view="pageBreakPreview" topLeftCell="A7">
      <selection activeCell="H17" sqref="H17"/>
      <rowBreaks count="1" manualBreakCount="1">
        <brk id="86" max="9" man="1"/>
      </rowBreaks>
      <pageMargins left="0.59" right="0.46" top="0.59055118110236227" bottom="0.59055118110236227" header="0.35433070866141736" footer="0.35433070866141736"/>
      <pageSetup scale="67" fitToHeight="0" orientation="portrait" r:id="rId26"/>
      <headerFooter alignWithMargins="0">
        <oddFooter>&amp;R&amp;"Book Antiqua,Bold"&amp;8 Page &amp;P of &amp;N</oddFooter>
      </headerFooter>
    </customSheetView>
    <customSheetView guid="{603AE1DC-E63E-4551-94D2-0F65AF5A6EB9}" scale="115" showPageBreaks="1" showGridLines="0" fitToPage="1" printArea="1" hiddenRows="1" hiddenColumns="1" view="pageBreakPreview" topLeftCell="A89">
      <selection activeCell="G48" sqref="G48"/>
      <rowBreaks count="1" manualBreakCount="1">
        <brk id="86" max="9" man="1"/>
      </rowBreaks>
      <pageMargins left="0.59" right="0.46" top="0.59055118110236227" bottom="0.59055118110236227" header="0.35433070866141736" footer="0.35433070866141736"/>
      <pageSetup scale="67" fitToHeight="0" orientation="portrait" r:id="rId27"/>
      <headerFooter alignWithMargins="0">
        <oddFooter>&amp;R&amp;"Book Antiqua,Bold"&amp;8 Page &amp;P of &amp;N</oddFooter>
      </headerFooter>
    </customSheetView>
  </customSheetViews>
  <mergeCells count="108">
    <mergeCell ref="A1:E1"/>
    <mergeCell ref="B83:F83"/>
    <mergeCell ref="B36:C36"/>
    <mergeCell ref="B37:C37"/>
    <mergeCell ref="B38:C38"/>
    <mergeCell ref="B39:C39"/>
    <mergeCell ref="D43:F43"/>
    <mergeCell ref="B44:C44"/>
    <mergeCell ref="B49:C49"/>
    <mergeCell ref="D49:F49"/>
    <mergeCell ref="A3:F3"/>
    <mergeCell ref="C5:F5"/>
    <mergeCell ref="B6:C6"/>
    <mergeCell ref="B35:C35"/>
    <mergeCell ref="B30:C30"/>
    <mergeCell ref="D23:F23"/>
    <mergeCell ref="B29:C29"/>
    <mergeCell ref="D22:F22"/>
    <mergeCell ref="D24:F24"/>
    <mergeCell ref="D25:F25"/>
    <mergeCell ref="C75:D75"/>
    <mergeCell ref="B46:C46"/>
    <mergeCell ref="D46:F46"/>
    <mergeCell ref="D41:F41"/>
    <mergeCell ref="G16:H16"/>
    <mergeCell ref="B17:F17"/>
    <mergeCell ref="G22:J22"/>
    <mergeCell ref="B20:F20"/>
    <mergeCell ref="G20:J20"/>
    <mergeCell ref="D29:F29"/>
    <mergeCell ref="D26:F26"/>
    <mergeCell ref="B43:C43"/>
    <mergeCell ref="B51:F51"/>
    <mergeCell ref="B34:C34"/>
    <mergeCell ref="D34:F34"/>
    <mergeCell ref="B26:C26"/>
    <mergeCell ref="D21:F21"/>
    <mergeCell ref="D27:F27"/>
    <mergeCell ref="B21:C21"/>
    <mergeCell ref="B23:C23"/>
    <mergeCell ref="B33:C33"/>
    <mergeCell ref="D33:F33"/>
    <mergeCell ref="D32:F32"/>
    <mergeCell ref="D28:F28"/>
    <mergeCell ref="D30:F30"/>
    <mergeCell ref="B32:C32"/>
    <mergeCell ref="D31:F31"/>
    <mergeCell ref="D35:F35"/>
    <mergeCell ref="B40:C40"/>
    <mergeCell ref="B56:F56"/>
    <mergeCell ref="D47:F47"/>
    <mergeCell ref="B48:C48"/>
    <mergeCell ref="B57:F57"/>
    <mergeCell ref="D42:F42"/>
    <mergeCell ref="B42:C42"/>
    <mergeCell ref="B41:C41"/>
    <mergeCell ref="D37:F37"/>
    <mergeCell ref="D38:F38"/>
    <mergeCell ref="D39:F39"/>
    <mergeCell ref="D40:F40"/>
    <mergeCell ref="D36:F36"/>
    <mergeCell ref="A112:F112"/>
    <mergeCell ref="A106:C106"/>
    <mergeCell ref="D106:F106"/>
    <mergeCell ref="A107:C107"/>
    <mergeCell ref="D107:F107"/>
    <mergeCell ref="D104:F104"/>
    <mergeCell ref="A104:C104"/>
    <mergeCell ref="B18:F18"/>
    <mergeCell ref="D103:F103"/>
    <mergeCell ref="A105:C105"/>
    <mergeCell ref="B99:C99"/>
    <mergeCell ref="B82:F82"/>
    <mergeCell ref="B84:F84"/>
    <mergeCell ref="B79:F79"/>
    <mergeCell ref="B76:F76"/>
    <mergeCell ref="B77:F77"/>
    <mergeCell ref="D45:F45"/>
    <mergeCell ref="B60:F60"/>
    <mergeCell ref="B52:F52"/>
    <mergeCell ref="B53:F53"/>
    <mergeCell ref="B54:F54"/>
    <mergeCell ref="B55:F55"/>
    <mergeCell ref="B47:C47"/>
    <mergeCell ref="B15:F15"/>
    <mergeCell ref="D108:F108"/>
    <mergeCell ref="A110:C110"/>
    <mergeCell ref="D110:F110"/>
    <mergeCell ref="B80:F80"/>
    <mergeCell ref="A108:C108"/>
    <mergeCell ref="A109:C109"/>
    <mergeCell ref="D109:F109"/>
    <mergeCell ref="A95:F95"/>
    <mergeCell ref="A96:B96"/>
    <mergeCell ref="B98:C98"/>
    <mergeCell ref="A102:C102"/>
    <mergeCell ref="D102:F102"/>
    <mergeCell ref="B81:F81"/>
    <mergeCell ref="B62:F62"/>
    <mergeCell ref="B31:C31"/>
    <mergeCell ref="B61:F61"/>
    <mergeCell ref="B78:F78"/>
    <mergeCell ref="B45:C45"/>
    <mergeCell ref="B58:F58"/>
    <mergeCell ref="B59:F59"/>
    <mergeCell ref="D48:F48"/>
    <mergeCell ref="A103:C103"/>
    <mergeCell ref="D105:F105"/>
  </mergeCells>
  <conditionalFormatting sqref="A95:F100">
    <cfRule type="expression" dxfId="11" priority="13">
      <formula>$H$27="Sole Bidder"</formula>
    </cfRule>
  </conditionalFormatting>
  <conditionalFormatting sqref="B98:C98">
    <cfRule type="expression" dxfId="10" priority="11">
      <formula>$A$98=""</formula>
    </cfRule>
  </conditionalFormatting>
  <conditionalFormatting sqref="B99:C99">
    <cfRule type="expression" dxfId="9" priority="10">
      <formula>$A$99=""</formula>
    </cfRule>
  </conditionalFormatting>
  <conditionalFormatting sqref="B82:F82">
    <cfRule type="expression" dxfId="8" priority="36" stopIfTrue="1">
      <formula>$K$82=2</formula>
    </cfRule>
  </conditionalFormatting>
  <conditionalFormatting sqref="B83:F83">
    <cfRule type="expression" dxfId="7" priority="2">
      <formula>$K$83=1</formula>
    </cfRule>
  </conditionalFormatting>
  <conditionalFormatting sqref="D22:F22">
    <cfRule type="expression" dxfId="6" priority="1">
      <formula>$K$83=1</formula>
    </cfRule>
    <cfRule type="expression" dxfId="5" priority="3">
      <formula>$K$85=2</formula>
    </cfRule>
  </conditionalFormatting>
  <conditionalFormatting sqref="D27:F27 H27:H28">
    <cfRule type="expression" dxfId="4" priority="19" stopIfTrue="1">
      <formula>$H$27="Sole Bidder"</formula>
    </cfRule>
  </conditionalFormatting>
  <conditionalFormatting sqref="D28:F28">
    <cfRule type="expression" dxfId="3" priority="16" stopIfTrue="1">
      <formula>$G$28="No"</formula>
    </cfRule>
  </conditionalFormatting>
  <conditionalFormatting sqref="F98:F99">
    <cfRule type="expression" dxfId="2" priority="18" stopIfTrue="1">
      <formula>$E$98=""</formula>
    </cfRule>
  </conditionalFormatting>
  <conditionalFormatting sqref="H28">
    <cfRule type="expression" dxfId="1" priority="20" stopIfTrue="1">
      <formula>$G$28="Not Applicable"</formula>
    </cfRule>
  </conditionalFormatting>
  <conditionalFormatting sqref="Z26">
    <cfRule type="expression" dxfId="0" priority="21" stopIfTrue="1">
      <formula>"if(right($I$21,1)=""."")"</formula>
    </cfRule>
  </conditionalFormatting>
  <dataValidations count="3">
    <dataValidation type="whole" allowBlank="1" showInputMessage="1" showErrorMessage="1" error="Enter numeric figure only !" prompt="Enter the Bid Security Amount in Figures" sqref="I21" xr:uid="{00000000-0002-0000-1B00-000000000000}">
      <formula1>0</formula1>
      <formula2>990000000</formula2>
    </dataValidation>
    <dataValidation type="whole" allowBlank="1" showInputMessage="1" showErrorMessage="1" error="Enter numeric figure between 1 to 20 only !" prompt="Enter the Validity of Bid Security in MONTHS" sqref="J21" xr:uid="{00000000-0002-0000-1B00-000001000000}">
      <formula1>1</formula1>
      <formula2>20</formula2>
    </dataValidation>
    <dataValidation type="list" allowBlank="1" showInputMessage="1" showErrorMessage="1" sqref="G21" xr:uid="{00000000-0002-0000-1B00-000002000000}">
      <formula1>$AC$19:$AC$23</formula1>
    </dataValidation>
  </dataValidations>
  <pageMargins left="0.59" right="0.46" top="0.59055118110236227" bottom="0.59055118110236227" header="0.35433070866141736" footer="0.35433070866141736"/>
  <pageSetup scale="67" fitToHeight="0" orientation="portrait" r:id="rId28"/>
  <headerFooter alignWithMargins="0">
    <oddFooter>&amp;R&amp;"Book Antiqua,Bold"&amp;8 Page &amp;P of &amp;N</oddFooter>
  </headerFooter>
  <rowBreaks count="1" manualBreakCount="1">
    <brk id="85" max="9" man="1"/>
  </rowBreaks>
  <ignoredErrors>
    <ignoredError sqref="B83" unlockedFormula="1"/>
  </ignoredErrors>
  <drawing r:id="rId29"/>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4">
    <tabColor indexed="8"/>
  </sheetPr>
  <dimension ref="A1:D112"/>
  <sheetViews>
    <sheetView workbookViewId="0">
      <selection activeCell="A4" sqref="A4"/>
    </sheetView>
  </sheetViews>
  <sheetFormatPr defaultColWidth="9.140625" defaultRowHeight="12.75"/>
  <cols>
    <col min="1" max="1" width="13.28515625" style="161" customWidth="1"/>
    <col min="2" max="2" width="11.85546875" style="161" customWidth="1"/>
    <col min="3" max="16384" width="9.140625" style="161"/>
  </cols>
  <sheetData>
    <row r="1" spans="1:4" s="160" customFormat="1" ht="30" customHeight="1">
      <c r="A1" s="1292">
        <f>'Bid Form 1st Envelope '!I21</f>
        <v>0</v>
      </c>
      <c r="B1" s="1292"/>
    </row>
    <row r="2" spans="1:4" s="160" customFormat="1" ht="30" customHeight="1"/>
    <row r="3" spans="1:4">
      <c r="A3" s="160"/>
    </row>
    <row r="4" spans="1:4">
      <c r="A4" s="197" t="str">
        <f>IF(OR((A1&gt;9999999999),(A1&lt;0)),"Invalid Entry - More than 1000 crore OR -ve value",IF(A1=0, "Rs. Zero Only ",+CONCATENATE("Rs. ", B11,D11,B10,D10,B9,D9,B8,D8,B7,D7,B6," Only")))</f>
        <v xml:space="preserve">Rs. Zero Only </v>
      </c>
    </row>
    <row r="5" spans="1:4">
      <c r="A5" s="160"/>
    </row>
    <row r="6" spans="1:4">
      <c r="A6" s="198">
        <f>-INT(A1/100)*100+ROUND(A1,0)</f>
        <v>0</v>
      </c>
      <c r="B6" s="161" t="str">
        <f t="shared" ref="B6:B11" si="0">IF(A6=0,"",LOOKUP(A6,$A$13:$A$112,$B$13:$B$112))</f>
        <v/>
      </c>
      <c r="D6" s="197"/>
    </row>
    <row r="7" spans="1:4">
      <c r="A7" s="198">
        <f>-INT(A1/1000)*10+INT(A1/100)</f>
        <v>0</v>
      </c>
      <c r="B7" s="161" t="str">
        <f t="shared" si="0"/>
        <v/>
      </c>
      <c r="D7" s="197" t="str">
        <f>+IF(B7="",""," Hundred ")</f>
        <v/>
      </c>
    </row>
    <row r="8" spans="1:4">
      <c r="A8" s="198">
        <f>-INT(A1/100000)*100+INT(A1/1000)</f>
        <v>0</v>
      </c>
      <c r="B8" s="161" t="str">
        <f t="shared" si="0"/>
        <v/>
      </c>
      <c r="D8" s="197" t="str">
        <f>IF((B8=""),IF(C8="",""," Thousand ")," Thousand ")</f>
        <v/>
      </c>
    </row>
    <row r="9" spans="1:4">
      <c r="A9" s="198">
        <f>-INT(A1/10000000)*100+INT(A1/100000)</f>
        <v>0</v>
      </c>
      <c r="B9" s="161" t="str">
        <f t="shared" si="0"/>
        <v/>
      </c>
      <c r="D9" s="197" t="str">
        <f>IF((B9=""),IF(C9="",""," Lac ")," Lac ")</f>
        <v/>
      </c>
    </row>
    <row r="10" spans="1:4">
      <c r="A10" s="198">
        <f>-INT(A1/1000000000)*100+INT(A1/10000000)</f>
        <v>0</v>
      </c>
      <c r="B10" s="199" t="str">
        <f t="shared" si="0"/>
        <v/>
      </c>
      <c r="D10" s="197" t="str">
        <f>IF((B10=""),IF(C10="",""," Crore ")," Crore ")</f>
        <v/>
      </c>
    </row>
    <row r="11" spans="1:4">
      <c r="A11" s="200">
        <f>-INT(A1/10000000000)*1000+INT(A1/1000000000)</f>
        <v>0</v>
      </c>
      <c r="B11" s="199" t="str">
        <f t="shared" si="0"/>
        <v/>
      </c>
      <c r="D11" s="197" t="str">
        <f>IF((B11=""),IF(C11="",""," Hundred ")," Hundred ")</f>
        <v/>
      </c>
    </row>
    <row r="13" spans="1:4">
      <c r="A13" s="201">
        <v>1</v>
      </c>
      <c r="B13" s="202" t="s">
        <v>183</v>
      </c>
    </row>
    <row r="14" spans="1:4">
      <c r="A14" s="201">
        <v>2</v>
      </c>
      <c r="B14" s="202" t="s">
        <v>184</v>
      </c>
    </row>
    <row r="15" spans="1:4">
      <c r="A15" s="201">
        <v>3</v>
      </c>
      <c r="B15" s="202" t="s">
        <v>185</v>
      </c>
    </row>
    <row r="16" spans="1:4">
      <c r="A16" s="201">
        <v>4</v>
      </c>
      <c r="B16" s="202" t="s">
        <v>186</v>
      </c>
    </row>
    <row r="17" spans="1:2">
      <c r="A17" s="201">
        <v>5</v>
      </c>
      <c r="B17" s="202" t="s">
        <v>187</v>
      </c>
    </row>
    <row r="18" spans="1:2">
      <c r="A18" s="201">
        <v>6</v>
      </c>
      <c r="B18" s="202" t="s">
        <v>188</v>
      </c>
    </row>
    <row r="19" spans="1:2">
      <c r="A19" s="201">
        <v>7</v>
      </c>
      <c r="B19" s="202" t="s">
        <v>189</v>
      </c>
    </row>
    <row r="20" spans="1:2">
      <c r="A20" s="201">
        <v>8</v>
      </c>
      <c r="B20" s="202" t="s">
        <v>190</v>
      </c>
    </row>
    <row r="21" spans="1:2">
      <c r="A21" s="201">
        <v>9</v>
      </c>
      <c r="B21" s="202" t="s">
        <v>191</v>
      </c>
    </row>
    <row r="22" spans="1:2">
      <c r="A22" s="201">
        <v>10</v>
      </c>
      <c r="B22" s="202" t="s">
        <v>192</v>
      </c>
    </row>
    <row r="23" spans="1:2">
      <c r="A23" s="201">
        <v>11</v>
      </c>
      <c r="B23" s="202" t="s">
        <v>193</v>
      </c>
    </row>
    <row r="24" spans="1:2">
      <c r="A24" s="201">
        <v>12</v>
      </c>
      <c r="B24" s="202" t="s">
        <v>194</v>
      </c>
    </row>
    <row r="25" spans="1:2">
      <c r="A25" s="201">
        <v>13</v>
      </c>
      <c r="B25" s="202" t="s">
        <v>195</v>
      </c>
    </row>
    <row r="26" spans="1:2">
      <c r="A26" s="201">
        <v>14</v>
      </c>
      <c r="B26" s="202" t="s">
        <v>196</v>
      </c>
    </row>
    <row r="27" spans="1:2">
      <c r="A27" s="201">
        <v>15</v>
      </c>
      <c r="B27" s="202" t="s">
        <v>197</v>
      </c>
    </row>
    <row r="28" spans="1:2">
      <c r="A28" s="201">
        <v>16</v>
      </c>
      <c r="B28" s="202" t="s">
        <v>198</v>
      </c>
    </row>
    <row r="29" spans="1:2">
      <c r="A29" s="201">
        <v>17</v>
      </c>
      <c r="B29" s="202" t="s">
        <v>199</v>
      </c>
    </row>
    <row r="30" spans="1:2">
      <c r="A30" s="201">
        <v>18</v>
      </c>
      <c r="B30" s="202" t="s">
        <v>200</v>
      </c>
    </row>
    <row r="31" spans="1:2">
      <c r="A31" s="201">
        <v>19</v>
      </c>
      <c r="B31" s="202" t="s">
        <v>201</v>
      </c>
    </row>
    <row r="32" spans="1:2">
      <c r="A32" s="201">
        <v>20</v>
      </c>
      <c r="B32" s="202" t="s">
        <v>202</v>
      </c>
    </row>
    <row r="33" spans="1:2">
      <c r="A33" s="201">
        <v>21</v>
      </c>
      <c r="B33" s="202" t="s">
        <v>203</v>
      </c>
    </row>
    <row r="34" spans="1:2">
      <c r="A34" s="201">
        <v>22</v>
      </c>
      <c r="B34" s="202" t="s">
        <v>204</v>
      </c>
    </row>
    <row r="35" spans="1:2">
      <c r="A35" s="201">
        <v>23</v>
      </c>
      <c r="B35" s="202" t="s">
        <v>205</v>
      </c>
    </row>
    <row r="36" spans="1:2">
      <c r="A36" s="201">
        <v>24</v>
      </c>
      <c r="B36" s="202" t="s">
        <v>206</v>
      </c>
    </row>
    <row r="37" spans="1:2">
      <c r="A37" s="201">
        <v>25</v>
      </c>
      <c r="B37" s="202" t="s">
        <v>207</v>
      </c>
    </row>
    <row r="38" spans="1:2">
      <c r="A38" s="201">
        <v>26</v>
      </c>
      <c r="B38" s="202" t="s">
        <v>208</v>
      </c>
    </row>
    <row r="39" spans="1:2">
      <c r="A39" s="201">
        <v>27</v>
      </c>
      <c r="B39" s="202" t="s">
        <v>209</v>
      </c>
    </row>
    <row r="40" spans="1:2">
      <c r="A40" s="201">
        <v>28</v>
      </c>
      <c r="B40" s="202" t="s">
        <v>210</v>
      </c>
    </row>
    <row r="41" spans="1:2">
      <c r="A41" s="201">
        <v>29</v>
      </c>
      <c r="B41" s="202" t="s">
        <v>211</v>
      </c>
    </row>
    <row r="42" spans="1:2">
      <c r="A42" s="201">
        <v>30</v>
      </c>
      <c r="B42" s="202" t="s">
        <v>212</v>
      </c>
    </row>
    <row r="43" spans="1:2">
      <c r="A43" s="201">
        <v>31</v>
      </c>
      <c r="B43" s="202" t="s">
        <v>213</v>
      </c>
    </row>
    <row r="44" spans="1:2">
      <c r="A44" s="201">
        <v>32</v>
      </c>
      <c r="B44" s="202" t="s">
        <v>214</v>
      </c>
    </row>
    <row r="45" spans="1:2">
      <c r="A45" s="201">
        <v>33</v>
      </c>
      <c r="B45" s="202" t="s">
        <v>215</v>
      </c>
    </row>
    <row r="46" spans="1:2">
      <c r="A46" s="201">
        <v>34</v>
      </c>
      <c r="B46" s="202" t="s">
        <v>216</v>
      </c>
    </row>
    <row r="47" spans="1:2">
      <c r="A47" s="201">
        <v>35</v>
      </c>
      <c r="B47" s="202" t="s">
        <v>12</v>
      </c>
    </row>
    <row r="48" spans="1:2">
      <c r="A48" s="201">
        <v>36</v>
      </c>
      <c r="B48" s="202" t="s">
        <v>217</v>
      </c>
    </row>
    <row r="49" spans="1:2">
      <c r="A49" s="201">
        <v>37</v>
      </c>
      <c r="B49" s="202" t="s">
        <v>218</v>
      </c>
    </row>
    <row r="50" spans="1:2">
      <c r="A50" s="201">
        <v>38</v>
      </c>
      <c r="B50" s="202" t="s">
        <v>219</v>
      </c>
    </row>
    <row r="51" spans="1:2">
      <c r="A51" s="201">
        <v>39</v>
      </c>
      <c r="B51" s="202" t="s">
        <v>220</v>
      </c>
    </row>
    <row r="52" spans="1:2">
      <c r="A52" s="201">
        <v>40</v>
      </c>
      <c r="B52" s="202" t="s">
        <v>221</v>
      </c>
    </row>
    <row r="53" spans="1:2">
      <c r="A53" s="201">
        <v>41</v>
      </c>
      <c r="B53" s="202" t="s">
        <v>222</v>
      </c>
    </row>
    <row r="54" spans="1:2">
      <c r="A54" s="201">
        <v>42</v>
      </c>
      <c r="B54" s="202" t="s">
        <v>223</v>
      </c>
    </row>
    <row r="55" spans="1:2">
      <c r="A55" s="201">
        <v>43</v>
      </c>
      <c r="B55" s="202" t="s">
        <v>224</v>
      </c>
    </row>
    <row r="56" spans="1:2">
      <c r="A56" s="201">
        <v>44</v>
      </c>
      <c r="B56" s="202" t="s">
        <v>225</v>
      </c>
    </row>
    <row r="57" spans="1:2">
      <c r="A57" s="201">
        <v>45</v>
      </c>
      <c r="B57" s="202" t="s">
        <v>226</v>
      </c>
    </row>
    <row r="58" spans="1:2">
      <c r="A58" s="201">
        <v>46</v>
      </c>
      <c r="B58" s="202" t="s">
        <v>227</v>
      </c>
    </row>
    <row r="59" spans="1:2">
      <c r="A59" s="201">
        <v>47</v>
      </c>
      <c r="B59" s="202" t="s">
        <v>228</v>
      </c>
    </row>
    <row r="60" spans="1:2">
      <c r="A60" s="201">
        <v>48</v>
      </c>
      <c r="B60" s="202" t="s">
        <v>229</v>
      </c>
    </row>
    <row r="61" spans="1:2">
      <c r="A61" s="201">
        <v>49</v>
      </c>
      <c r="B61" s="202" t="s">
        <v>230</v>
      </c>
    </row>
    <row r="62" spans="1:2">
      <c r="A62" s="201">
        <v>50</v>
      </c>
      <c r="B62" s="202" t="s">
        <v>231</v>
      </c>
    </row>
    <row r="63" spans="1:2">
      <c r="A63" s="201">
        <v>51</v>
      </c>
      <c r="B63" s="202" t="s">
        <v>232</v>
      </c>
    </row>
    <row r="64" spans="1:2">
      <c r="A64" s="201">
        <v>52</v>
      </c>
      <c r="B64" s="202" t="s">
        <v>233</v>
      </c>
    </row>
    <row r="65" spans="1:2">
      <c r="A65" s="201">
        <v>53</v>
      </c>
      <c r="B65" s="202" t="s">
        <v>234</v>
      </c>
    </row>
    <row r="66" spans="1:2">
      <c r="A66" s="201">
        <v>54</v>
      </c>
      <c r="B66" s="202" t="s">
        <v>235</v>
      </c>
    </row>
    <row r="67" spans="1:2">
      <c r="A67" s="201">
        <v>55</v>
      </c>
      <c r="B67" s="202" t="s">
        <v>236</v>
      </c>
    </row>
    <row r="68" spans="1:2">
      <c r="A68" s="201">
        <v>56</v>
      </c>
      <c r="B68" s="202" t="s">
        <v>237</v>
      </c>
    </row>
    <row r="69" spans="1:2">
      <c r="A69" s="201">
        <v>57</v>
      </c>
      <c r="B69" s="202" t="s">
        <v>238</v>
      </c>
    </row>
    <row r="70" spans="1:2">
      <c r="A70" s="201">
        <v>58</v>
      </c>
      <c r="B70" s="202" t="s">
        <v>239</v>
      </c>
    </row>
    <row r="71" spans="1:2">
      <c r="A71" s="201">
        <v>59</v>
      </c>
      <c r="B71" s="202" t="s">
        <v>240</v>
      </c>
    </row>
    <row r="72" spans="1:2">
      <c r="A72" s="201">
        <v>60</v>
      </c>
      <c r="B72" s="202" t="s">
        <v>241</v>
      </c>
    </row>
    <row r="73" spans="1:2">
      <c r="A73" s="201">
        <v>61</v>
      </c>
      <c r="B73" s="202" t="s">
        <v>242</v>
      </c>
    </row>
    <row r="74" spans="1:2">
      <c r="A74" s="201">
        <v>62</v>
      </c>
      <c r="B74" s="202" t="s">
        <v>243</v>
      </c>
    </row>
    <row r="75" spans="1:2">
      <c r="A75" s="201">
        <v>63</v>
      </c>
      <c r="B75" s="202" t="s">
        <v>244</v>
      </c>
    </row>
    <row r="76" spans="1:2">
      <c r="A76" s="201">
        <v>64</v>
      </c>
      <c r="B76" s="202" t="s">
        <v>245</v>
      </c>
    </row>
    <row r="77" spans="1:2">
      <c r="A77" s="201">
        <v>65</v>
      </c>
      <c r="B77" s="202" t="s">
        <v>246</v>
      </c>
    </row>
    <row r="78" spans="1:2">
      <c r="A78" s="201">
        <v>66</v>
      </c>
      <c r="B78" s="202" t="s">
        <v>247</v>
      </c>
    </row>
    <row r="79" spans="1:2">
      <c r="A79" s="201">
        <v>67</v>
      </c>
      <c r="B79" s="202" t="s">
        <v>248</v>
      </c>
    </row>
    <row r="80" spans="1:2">
      <c r="A80" s="201">
        <v>68</v>
      </c>
      <c r="B80" s="202" t="s">
        <v>249</v>
      </c>
    </row>
    <row r="81" spans="1:2">
      <c r="A81" s="201">
        <v>69</v>
      </c>
      <c r="B81" s="202" t="s">
        <v>250</v>
      </c>
    </row>
    <row r="82" spans="1:2">
      <c r="A82" s="201">
        <v>70</v>
      </c>
      <c r="B82" s="202" t="s">
        <v>251</v>
      </c>
    </row>
    <row r="83" spans="1:2">
      <c r="A83" s="201">
        <v>71</v>
      </c>
      <c r="B83" s="202" t="s">
        <v>252</v>
      </c>
    </row>
    <row r="84" spans="1:2">
      <c r="A84" s="201">
        <v>72</v>
      </c>
      <c r="B84" s="202" t="s">
        <v>253</v>
      </c>
    </row>
    <row r="85" spans="1:2">
      <c r="A85" s="201">
        <v>73</v>
      </c>
      <c r="B85" s="202" t="s">
        <v>254</v>
      </c>
    </row>
    <row r="86" spans="1:2">
      <c r="A86" s="201">
        <v>74</v>
      </c>
      <c r="B86" s="202" t="s">
        <v>255</v>
      </c>
    </row>
    <row r="87" spans="1:2">
      <c r="A87" s="201">
        <v>75</v>
      </c>
      <c r="B87" s="202" t="s">
        <v>256</v>
      </c>
    </row>
    <row r="88" spans="1:2">
      <c r="A88" s="201">
        <v>76</v>
      </c>
      <c r="B88" s="202" t="s">
        <v>257</v>
      </c>
    </row>
    <row r="89" spans="1:2">
      <c r="A89" s="201">
        <v>77</v>
      </c>
      <c r="B89" s="202" t="s">
        <v>258</v>
      </c>
    </row>
    <row r="90" spans="1:2">
      <c r="A90" s="201">
        <v>78</v>
      </c>
      <c r="B90" s="202" t="s">
        <v>259</v>
      </c>
    </row>
    <row r="91" spans="1:2">
      <c r="A91" s="201">
        <v>79</v>
      </c>
      <c r="B91" s="202" t="s">
        <v>260</v>
      </c>
    </row>
    <row r="92" spans="1:2">
      <c r="A92" s="201">
        <v>80</v>
      </c>
      <c r="B92" s="202" t="s">
        <v>261</v>
      </c>
    </row>
    <row r="93" spans="1:2">
      <c r="A93" s="201">
        <v>81</v>
      </c>
      <c r="B93" s="202" t="s">
        <v>262</v>
      </c>
    </row>
    <row r="94" spans="1:2">
      <c r="A94" s="201">
        <v>82</v>
      </c>
      <c r="B94" s="202" t="s">
        <v>263</v>
      </c>
    </row>
    <row r="95" spans="1:2">
      <c r="A95" s="201">
        <v>83</v>
      </c>
      <c r="B95" s="202" t="s">
        <v>264</v>
      </c>
    </row>
    <row r="96" spans="1:2">
      <c r="A96" s="201">
        <v>84</v>
      </c>
      <c r="B96" s="202" t="s">
        <v>265</v>
      </c>
    </row>
    <row r="97" spans="1:2">
      <c r="A97" s="201">
        <v>85</v>
      </c>
      <c r="B97" s="202" t="s">
        <v>266</v>
      </c>
    </row>
    <row r="98" spans="1:2">
      <c r="A98" s="201">
        <v>86</v>
      </c>
      <c r="B98" s="202" t="s">
        <v>267</v>
      </c>
    </row>
    <row r="99" spans="1:2">
      <c r="A99" s="201">
        <v>87</v>
      </c>
      <c r="B99" s="202" t="s">
        <v>268</v>
      </c>
    </row>
    <row r="100" spans="1:2">
      <c r="A100" s="201">
        <v>88</v>
      </c>
      <c r="B100" s="202" t="s">
        <v>269</v>
      </c>
    </row>
    <row r="101" spans="1:2">
      <c r="A101" s="201">
        <v>89</v>
      </c>
      <c r="B101" s="202" t="s">
        <v>270</v>
      </c>
    </row>
    <row r="102" spans="1:2">
      <c r="A102" s="201">
        <v>90</v>
      </c>
      <c r="B102" s="202" t="s">
        <v>271</v>
      </c>
    </row>
    <row r="103" spans="1:2">
      <c r="A103" s="201">
        <v>91</v>
      </c>
      <c r="B103" s="202" t="s">
        <v>272</v>
      </c>
    </row>
    <row r="104" spans="1:2">
      <c r="A104" s="201">
        <v>92</v>
      </c>
      <c r="B104" s="202" t="s">
        <v>273</v>
      </c>
    </row>
    <row r="105" spans="1:2">
      <c r="A105" s="201">
        <v>93</v>
      </c>
      <c r="B105" s="202" t="s">
        <v>274</v>
      </c>
    </row>
    <row r="106" spans="1:2">
      <c r="A106" s="201">
        <v>94</v>
      </c>
      <c r="B106" s="202" t="s">
        <v>275</v>
      </c>
    </row>
    <row r="107" spans="1:2">
      <c r="A107" s="201">
        <v>95</v>
      </c>
      <c r="B107" s="202" t="s">
        <v>276</v>
      </c>
    </row>
    <row r="108" spans="1:2">
      <c r="A108" s="201">
        <v>96</v>
      </c>
      <c r="B108" s="202" t="s">
        <v>277</v>
      </c>
    </row>
    <row r="109" spans="1:2">
      <c r="A109" s="201">
        <v>97</v>
      </c>
      <c r="B109" s="202" t="s">
        <v>278</v>
      </c>
    </row>
    <row r="110" spans="1:2">
      <c r="A110" s="201">
        <v>98</v>
      </c>
      <c r="B110" s="202" t="s">
        <v>279</v>
      </c>
    </row>
    <row r="111" spans="1:2">
      <c r="A111" s="201">
        <v>99</v>
      </c>
      <c r="B111" s="202" t="s">
        <v>280</v>
      </c>
    </row>
    <row r="112" spans="1:2">
      <c r="A112" s="201">
        <v>100</v>
      </c>
      <c r="B112" s="202" t="s">
        <v>281</v>
      </c>
    </row>
  </sheetData>
  <sheetProtection password="8F0B" sheet="1" objects="1" scenarios="1" selectLockedCells="1" selectUnlockedCells="1"/>
  <customSheetViews>
    <customSheetView guid="{C1218C05-AE11-4FF9-BD19-E4DE5F50EED5}" state="hidden">
      <selection activeCell="A4" sqref="A4"/>
      <pageMargins left="0.75" right="0.75" top="1" bottom="1" header="0.5" footer="0.5"/>
      <pageSetup orientation="portrait" r:id="rId1"/>
      <headerFooter alignWithMargins="0"/>
    </customSheetView>
    <customSheetView guid="{4A390C3D-A443-4E7C-96F7-00F9D8821C75}" state="hidden">
      <selection activeCell="A4" sqref="A4"/>
      <pageMargins left="0.75" right="0.75" top="1" bottom="1" header="0.5" footer="0.5"/>
      <pageSetup orientation="portrait" r:id="rId2"/>
      <headerFooter alignWithMargins="0"/>
    </customSheetView>
    <customSheetView guid="{5476C51C-4037-4B28-A818-10D7CDF0C66A}" state="hidden">
      <selection activeCell="A4" sqref="A4"/>
      <pageMargins left="0.75" right="0.75" top="1" bottom="1" header="0.5" footer="0.5"/>
      <pageSetup orientation="portrait" r:id="rId3"/>
      <headerFooter alignWithMargins="0"/>
    </customSheetView>
    <customSheetView guid="{F55A58F6-8771-45A6-8050-8FCA02572CBD}" state="hidden">
      <selection activeCell="A4" sqref="A4"/>
      <pageMargins left="0.75" right="0.75" top="1" bottom="1" header="0.5" footer="0.5"/>
      <pageSetup orientation="portrait" r:id="rId4"/>
      <headerFooter alignWithMargins="0"/>
    </customSheetView>
    <customSheetView guid="{A8583C01-5E6A-4469-ADCA-440E12AA8084}" state="hidden">
      <selection activeCell="A4" sqref="A4"/>
      <pageMargins left="0.75" right="0.75" top="1" bottom="1" header="0.5" footer="0.5"/>
      <pageSetup orientation="portrait" r:id="rId5"/>
      <headerFooter alignWithMargins="0"/>
    </customSheetView>
    <customSheetView guid="{05855B4F-D61E-4C97-B759-B2F96767F6F8}" state="hidden">
      <selection activeCell="A4" sqref="A4"/>
      <pageMargins left="0.75" right="0.75" top="1" bottom="1" header="0.5" footer="0.5"/>
      <pageSetup orientation="portrait" r:id="rId6"/>
      <headerFooter alignWithMargins="0"/>
    </customSheetView>
    <customSheetView guid="{82E8A0F5-0020-4355-95CF-28601763A783}" state="hidden">
      <selection activeCell="A4" sqref="A4"/>
      <pageMargins left="0.75" right="0.75" top="1" bottom="1" header="0.5" footer="0.5"/>
      <pageSetup orientation="portrait" r:id="rId7"/>
      <headerFooter alignWithMargins="0"/>
    </customSheetView>
    <customSheetView guid="{340562B9-6CEE-4962-8D7D-CA1C6778F52C}" state="hidden">
      <selection activeCell="A4" sqref="A4"/>
      <pageMargins left="0.75" right="0.75" top="1" bottom="1" header="0.5" footer="0.5"/>
      <pageSetup orientation="portrait" r:id="rId8"/>
      <headerFooter alignWithMargins="0"/>
    </customSheetView>
    <customSheetView guid="{38BECF6E-1A53-4F98-87B9-44F2C5F77E08}" state="hidden">
      <selection activeCell="A4" sqref="A4"/>
      <pageMargins left="0.75" right="0.75" top="1" bottom="1" header="0.5" footer="0.5"/>
      <pageSetup orientation="portrait" r:id="rId9"/>
      <headerFooter alignWithMargins="0"/>
    </customSheetView>
    <customSheetView guid="{8E3ED18F-7B8F-4A1C-969D-A70DC3B696C3}" state="hidden">
      <selection activeCell="A4" sqref="A4"/>
      <pageMargins left="0.75" right="0.75" top="1" bottom="1" header="0.5" footer="0.5"/>
      <pageSetup orientation="portrait" r:id="rId10"/>
      <headerFooter alignWithMargins="0"/>
    </customSheetView>
    <customSheetView guid="{477F7E43-D393-45BA-B99B-D838E4629B5D}" state="hidden">
      <selection activeCell="A4" sqref="A4"/>
      <pageMargins left="0.75" right="0.75" top="1" bottom="1" header="0.5" footer="0.5"/>
      <pageSetup orientation="portrait" r:id="rId11"/>
      <headerFooter alignWithMargins="0"/>
    </customSheetView>
    <customSheetView guid="{240327DD-375F-45D4-BA52-89AFD79FE6A1}" state="hidden">
      <selection activeCell="A4" sqref="A4"/>
      <pageMargins left="0.75" right="0.75" top="1" bottom="1" header="0.5" footer="0.5"/>
      <pageSetup orientation="portrait" r:id="rId12"/>
      <headerFooter alignWithMargins="0"/>
    </customSheetView>
    <customSheetView guid="{DC28ED1E-3E35-4094-9C2B-5C0A1C1D459C}" state="hidden">
      <selection activeCell="A4" sqref="A4"/>
      <pageMargins left="0.75" right="0.75" top="1" bottom="1" header="0.5" footer="0.5"/>
      <pageSetup orientation="portrait" r:id="rId13"/>
      <headerFooter alignWithMargins="0"/>
    </customSheetView>
    <customSheetView guid="{7A9EA6D6-4DDF-43D9-92E6-C6AFAD14E266}" state="hidden">
      <selection activeCell="A4" sqref="A4"/>
      <pageMargins left="0.75" right="0.75" top="1" bottom="1" header="0.5" footer="0.5"/>
      <pageSetup orientation="portrait" r:id="rId14"/>
      <headerFooter alignWithMargins="0"/>
    </customSheetView>
    <customSheetView guid="{43BCBF1E-CDCF-4541-8D79-87EDCECBC1FD}" state="hidden">
      <selection activeCell="A4" sqref="A4"/>
      <pageMargins left="0.75" right="0.75" top="1" bottom="1" header="0.5" footer="0.5"/>
      <pageSetup orientation="portrait" r:id="rId15"/>
      <headerFooter alignWithMargins="0"/>
    </customSheetView>
    <customSheetView guid="{494F6778-23FE-4AAC-B37D-6C7543FC13B9}" state="hidden">
      <selection activeCell="A4" sqref="A4"/>
      <pageMargins left="0.75" right="0.75" top="1" bottom="1" header="0.5" footer="0.5"/>
      <pageSetup orientation="portrait" r:id="rId16"/>
      <headerFooter alignWithMargins="0"/>
    </customSheetView>
    <customSheetView guid="{F9FE2C60-2849-4C32-B532-2B1A89FFA9CD}" state="hidden">
      <selection activeCell="A4" sqref="A4"/>
      <pageMargins left="0.75" right="0.75" top="1" bottom="1" header="0.5" footer="0.5"/>
      <pageSetup orientation="portrait" r:id="rId17"/>
      <headerFooter alignWithMargins="0"/>
    </customSheetView>
    <customSheetView guid="{FE4EC9C4-31B9-4D40-8323-5B16C3BC840F}" state="hidden">
      <selection activeCell="A4" sqref="A4"/>
      <pageMargins left="0.75" right="0.75" top="1" bottom="1" header="0.5" footer="0.5"/>
      <pageSetup orientation="portrait" r:id="rId18"/>
      <headerFooter alignWithMargins="0"/>
    </customSheetView>
    <customSheetView guid="{C5EDD9E3-0801-4479-8600-A80B0FCFDF0B}" state="hidden">
      <selection activeCell="A4" sqref="A4"/>
      <pageMargins left="0.75" right="0.75" top="1" bottom="1" header="0.5" footer="0.5"/>
      <pageSetup orientation="portrait" r:id="rId19"/>
      <headerFooter alignWithMargins="0"/>
    </customSheetView>
    <customSheetView guid="{15A19D23-A9FD-4FC1-B7B0-F2D16BDFC729}" state="hidden">
      <selection activeCell="A4" sqref="A4"/>
      <pageMargins left="0.75" right="0.75" top="1" bottom="1" header="0.5" footer="0.5"/>
      <pageSetup orientation="portrait" r:id="rId20"/>
      <headerFooter alignWithMargins="0"/>
    </customSheetView>
    <customSheetView guid="{97C0FC0E-800C-45C9-895E-E91A3F1ADBA4}" state="hidden">
      <selection activeCell="A4" sqref="A4"/>
      <pageMargins left="0.75" right="0.75" top="1" bottom="1" header="0.5" footer="0.5"/>
      <pageSetup orientation="portrait" r:id="rId21"/>
      <headerFooter alignWithMargins="0"/>
    </customSheetView>
    <customSheetView guid="{CB7992C9-ABA5-4C7D-8C49-1E1D8E8875C7}" state="hidden">
      <selection activeCell="A4" sqref="A4"/>
      <pageMargins left="0.75" right="0.75" top="1" bottom="1" header="0.5" footer="0.5"/>
      <pageSetup orientation="portrait" r:id="rId22"/>
      <headerFooter alignWithMargins="0"/>
    </customSheetView>
    <customSheetView guid="{E51D3662-FFCE-4FD6-A590-7DDC9E38C41F}" state="hidden">
      <selection activeCell="A4" sqref="A4"/>
      <pageMargins left="0.75" right="0.75" top="1" bottom="1" header="0.5" footer="0.5"/>
      <pageSetup orientation="portrait" r:id="rId23"/>
      <headerFooter alignWithMargins="0"/>
    </customSheetView>
    <customSheetView guid="{A5BACB31-2B47-452B-A3BC-6D55695B550C}" state="hidden">
      <selection activeCell="A4" sqref="A4"/>
      <pageMargins left="0.75" right="0.75" top="1" bottom="1" header="0.5" footer="0.5"/>
      <pageSetup orientation="portrait" r:id="rId24"/>
      <headerFooter alignWithMargins="0"/>
    </customSheetView>
    <customSheetView guid="{F0FF5142-7780-4756-8308-9B225355DAF6}" state="hidden">
      <selection activeCell="A4" sqref="A4"/>
      <pageMargins left="0.75" right="0.75" top="1" bottom="1" header="0.5" footer="0.5"/>
      <pageSetup orientation="portrait" r:id="rId25"/>
      <headerFooter alignWithMargins="0"/>
    </customSheetView>
    <customSheetView guid="{7307877B-3267-4265-93AC-223E8EA5C2D4}" state="hidden">
      <selection activeCell="A4" sqref="A4"/>
      <pageMargins left="0.75" right="0.75" top="1" bottom="1" header="0.5" footer="0.5"/>
      <pageSetup orientation="portrait" r:id="rId26"/>
      <headerFooter alignWithMargins="0"/>
    </customSheetView>
    <customSheetView guid="{603AE1DC-E63E-4551-94D2-0F65AF5A6EB9}" state="hidden">
      <selection activeCell="A4" sqref="A4"/>
      <pageMargins left="0.75" right="0.75" top="1" bottom="1" header="0.5" footer="0.5"/>
      <pageSetup orientation="portrait" r:id="rId27"/>
      <headerFooter alignWithMargins="0"/>
    </customSheetView>
  </customSheetViews>
  <mergeCells count="1">
    <mergeCell ref="A1:B1"/>
  </mergeCells>
  <pageMargins left="0.75" right="0.75" top="1" bottom="1" header="0.5" footer="0.5"/>
  <pageSetup orientation="portrait" r:id="rId28"/>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29</vt:i4>
      </vt:variant>
      <vt:variant>
        <vt:lpstr>Named Ranges</vt:lpstr>
      </vt:variant>
      <vt:variant>
        <vt:i4>64</vt:i4>
      </vt:variant>
    </vt:vector>
  </HeadingPairs>
  <TitlesOfParts>
    <vt:vector size="93" baseType="lpstr">
      <vt:lpstr>Basic</vt:lpstr>
      <vt:lpstr>Cover</vt:lpstr>
      <vt:lpstr>Names of Bidder</vt:lpstr>
      <vt:lpstr>Attach 3(JV)</vt:lpstr>
      <vt:lpstr>Attach-3 (QR)</vt:lpstr>
      <vt:lpstr>Attach-3 (QR)_Old</vt:lpstr>
      <vt:lpstr>Attach 3(QR)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vt:lpstr>
      <vt:lpstr>Attach 17</vt:lpstr>
      <vt:lpstr>Attach 18</vt:lpstr>
      <vt:lpstr>Attach 18 SP</vt:lpstr>
      <vt:lpstr>Attach 19</vt:lpstr>
      <vt:lpstr>Bid Form 1st Envelope </vt:lpstr>
      <vt:lpstr>N to W</vt:lpstr>
      <vt:lpstr>'Attach-3 (QR)'!BL2A</vt:lpstr>
      <vt:lpstr>'Attach-3 (QR)_Old'!BL2A</vt:lpstr>
      <vt:lpstr>'Attach-3 (QR)'!BL2AA</vt:lpstr>
      <vt:lpstr>'Attach-3 (QR)_Old'!BL2AA</vt:lpstr>
      <vt:lpstr>'Attach-3 (QR)'!BL2B</vt:lpstr>
      <vt:lpstr>'Attach-3 (QR)_Old'!BL2B</vt:lpstr>
      <vt:lpstr>'Attach-3 (QR)'!BL2C</vt:lpstr>
      <vt:lpstr>'Attach-3 (QR)_Old'!BL2C</vt:lpstr>
      <vt:lpstr>'Attach-3 (QR)'!BL3A</vt:lpstr>
      <vt:lpstr>'Attach-3 (QR)_Old'!BL3A</vt:lpstr>
      <vt:lpstr>'Attach-3 (QR)'!BL3B</vt:lpstr>
      <vt:lpstr>'Attach-3 (QR)_Old'!BL3B</vt:lpstr>
      <vt:lpstr>'Attach-3 (QR)'!BL3C</vt:lpstr>
      <vt:lpstr>'Attach-3 (QR)_Old'!BL3C</vt:lpstr>
      <vt:lpstr>'Attach-3 (QR)'!BL4A</vt:lpstr>
      <vt:lpstr>'Attach-3 (QR)_Old'!BL4A</vt:lpstr>
      <vt:lpstr>'Attach-3 (QR)'!BL4B</vt:lpstr>
      <vt:lpstr>'Attach-3 (QR)_Old'!BL4B</vt:lpstr>
      <vt:lpstr>'Attach-3 (QR)'!BL4C</vt:lpstr>
      <vt:lpstr>'Attach-3 (QR)_Old'!BL4C</vt:lpstr>
      <vt:lpstr>'Attach-3 (QR)'!BL5A</vt:lpstr>
      <vt:lpstr>'Attach-3 (QR)_Old'!BL5A</vt:lpstr>
      <vt:lpstr>'Attach-3 (QR)'!BL5B</vt:lpstr>
      <vt:lpstr>'Attach-3 (QR)_Old'!BL5B</vt:lpstr>
      <vt:lpstr>'Attach-3 (QR)'!BL5C</vt:lpstr>
      <vt:lpstr>'Attach-3 (QR)_Old'!BL5C</vt:lpstr>
      <vt:lpstr>'Attach-3 (QR)_Old'!PATHAR1</vt:lpstr>
      <vt:lpstr>'Attach-3 (QR)_Old'!PATHAR2</vt:lpstr>
      <vt:lpstr>'Attach-3 (QR)_Old'!PATHAR3</vt:lpstr>
      <vt:lpstr>'Attach-3 (QR)'!PATHJVPR1</vt:lpstr>
      <vt:lpstr>'Attach-3 (QR)_Old'!PATHJVPR1</vt:lpstr>
      <vt:lpstr>'Attach-3 (QR)'!PATHJVPR2</vt:lpstr>
      <vt:lpstr>'Attach-3 (QR)_Old'!PATHJVPR2</vt:lpstr>
      <vt:lpstr>'Attach-3 (QR)'!PATHLP1</vt:lpstr>
      <vt:lpstr>'Attach-3 (QR)_Old'!PATHLP1</vt:lpstr>
      <vt:lpstr>'Attach-3 (QR)'!PATHPR1</vt:lpstr>
      <vt:lpstr>'Attach-3 (QR)_Old'!PATHPR1</vt:lpstr>
      <vt:lpstr>'Attach 11'!Print_Area</vt:lpstr>
      <vt:lpstr>'Attach 12'!Print_Area</vt:lpstr>
      <vt:lpstr>'Attach 13'!Print_Area</vt:lpstr>
      <vt:lpstr>'Attach 14'!Print_Area</vt:lpstr>
      <vt:lpstr>'Attach 14-IP'!Print_Area</vt:lpstr>
      <vt:lpstr>'Attach 15'!Print_Area</vt:lpstr>
      <vt:lpstr>'Attach 16'!Print_Area</vt:lpstr>
      <vt:lpstr>'Attach 17'!Print_Area</vt:lpstr>
      <vt:lpstr>'Attach 18'!Print_Area</vt:lpstr>
      <vt:lpstr>'Attach 18 SP'!Print_Area</vt:lpstr>
      <vt:lpstr>'Attach 19'!Print_Area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'Attach-3 (QR)_Old'!Print_Area</vt:lpstr>
      <vt:lpstr>'Bid Form 1st Envelope '!Print_Area</vt:lpstr>
      <vt:lpstr>Cover!Print_Area</vt:lpstr>
      <vt:lpstr>'Names of Bidder'!Print_Area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Sandeep Singh {संदीप सिंह}</cp:lastModifiedBy>
  <cp:lastPrinted>2019-02-27T07:13:16Z</cp:lastPrinted>
  <dcterms:created xsi:type="dcterms:W3CDTF">2010-09-27T08:09:01Z</dcterms:created>
  <dcterms:modified xsi:type="dcterms:W3CDTF">2024-06-24T06:58:15Z</dcterms:modified>
</cp:coreProperties>
</file>